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УЗИ _ССС (2)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 (2)'!$A$1:$Z$108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J109" i="2" l="1"/>
  <c r="I107" i="2"/>
  <c r="H107" i="2" s="1"/>
  <c r="G107" i="2"/>
  <c r="F107" i="2"/>
  <c r="P107" i="2" s="1"/>
  <c r="D107" i="2"/>
  <c r="Y105" i="2"/>
  <c r="X105" i="2"/>
  <c r="W105" i="2"/>
  <c r="V105" i="2"/>
  <c r="U105" i="2"/>
  <c r="T105" i="2"/>
  <c r="R105" i="2"/>
  <c r="N104" i="2"/>
  <c r="J104" i="2"/>
  <c r="I104" i="2"/>
  <c r="H104" i="2"/>
  <c r="O104" i="2" s="1"/>
  <c r="G104" i="2"/>
  <c r="F104" i="2"/>
  <c r="P104" i="2" s="1"/>
  <c r="Q104" i="2" s="1"/>
  <c r="D104" i="2"/>
  <c r="I103" i="2"/>
  <c r="H103" i="2"/>
  <c r="N103" i="2" s="1"/>
  <c r="G103" i="2"/>
  <c r="F103" i="2"/>
  <c r="D103" i="2"/>
  <c r="N102" i="2"/>
  <c r="J102" i="2"/>
  <c r="I102" i="2"/>
  <c r="H102" i="2"/>
  <c r="O102" i="2" s="1"/>
  <c r="G102" i="2"/>
  <c r="F102" i="2"/>
  <c r="P102" i="2" s="1"/>
  <c r="Q102" i="2" s="1"/>
  <c r="D102" i="2"/>
  <c r="I101" i="2"/>
  <c r="H101" i="2"/>
  <c r="N101" i="2" s="1"/>
  <c r="G101" i="2"/>
  <c r="F101" i="2"/>
  <c r="D101" i="2"/>
  <c r="N100" i="2"/>
  <c r="J100" i="2"/>
  <c r="I100" i="2"/>
  <c r="H100" i="2"/>
  <c r="O100" i="2" s="1"/>
  <c r="G100" i="2"/>
  <c r="F100" i="2"/>
  <c r="P100" i="2" s="1"/>
  <c r="Q100" i="2" s="1"/>
  <c r="D100" i="2"/>
  <c r="I99" i="2"/>
  <c r="H99" i="2"/>
  <c r="N99" i="2" s="1"/>
  <c r="G99" i="2"/>
  <c r="F99" i="2"/>
  <c r="D99" i="2"/>
  <c r="I98" i="2"/>
  <c r="H98" i="2" s="1"/>
  <c r="G98" i="2"/>
  <c r="F98" i="2"/>
  <c r="D98" i="2"/>
  <c r="I97" i="2"/>
  <c r="H97" i="2"/>
  <c r="N97" i="2" s="1"/>
  <c r="G97" i="2"/>
  <c r="F97" i="2"/>
  <c r="D97" i="2"/>
  <c r="I96" i="2"/>
  <c r="H96" i="2" s="1"/>
  <c r="G96" i="2"/>
  <c r="F96" i="2"/>
  <c r="P96" i="2" s="1"/>
  <c r="D96" i="2"/>
  <c r="I95" i="2"/>
  <c r="H95" i="2"/>
  <c r="N95" i="2" s="1"/>
  <c r="G95" i="2"/>
  <c r="F95" i="2"/>
  <c r="D95" i="2"/>
  <c r="I94" i="2"/>
  <c r="H94" i="2" s="1"/>
  <c r="G94" i="2"/>
  <c r="F94" i="2"/>
  <c r="P94" i="2" s="1"/>
  <c r="D94" i="2"/>
  <c r="I93" i="2"/>
  <c r="H93" i="2"/>
  <c r="N93" i="2" s="1"/>
  <c r="G93" i="2"/>
  <c r="F93" i="2"/>
  <c r="D93" i="2"/>
  <c r="N92" i="2"/>
  <c r="J92" i="2"/>
  <c r="I92" i="2"/>
  <c r="H92" i="2" s="1"/>
  <c r="G92" i="2"/>
  <c r="F92" i="2"/>
  <c r="P92" i="2" s="1"/>
  <c r="Q92" i="2" s="1"/>
  <c r="D92" i="2"/>
  <c r="I91" i="2"/>
  <c r="H91" i="2"/>
  <c r="P91" i="2" s="1"/>
  <c r="G91" i="2"/>
  <c r="F91" i="2"/>
  <c r="D91" i="2"/>
  <c r="I90" i="2"/>
  <c r="H90" i="2" s="1"/>
  <c r="G90" i="2"/>
  <c r="F90" i="2"/>
  <c r="D90" i="2"/>
  <c r="I89" i="2"/>
  <c r="H89" i="2"/>
  <c r="G89" i="2"/>
  <c r="F89" i="2"/>
  <c r="D89" i="2"/>
  <c r="O88" i="2"/>
  <c r="J88" i="2"/>
  <c r="I88" i="2"/>
  <c r="H88" i="2" s="1"/>
  <c r="G88" i="2"/>
  <c r="F88" i="2"/>
  <c r="D88" i="2"/>
  <c r="I87" i="2"/>
  <c r="H87" i="2"/>
  <c r="G87" i="2"/>
  <c r="F87" i="2"/>
  <c r="D87" i="2"/>
  <c r="O86" i="2"/>
  <c r="I86" i="2"/>
  <c r="H86" i="2" s="1"/>
  <c r="N86" i="2" s="1"/>
  <c r="Q86" i="2" s="1"/>
  <c r="G86" i="2"/>
  <c r="J86" i="2" s="1"/>
  <c r="F86" i="2"/>
  <c r="P86" i="2" s="1"/>
  <c r="D86" i="2"/>
  <c r="P85" i="2"/>
  <c r="O85" i="2"/>
  <c r="K85" i="2"/>
  <c r="I85" i="2"/>
  <c r="H85" i="2" s="1"/>
  <c r="G85" i="2"/>
  <c r="F85" i="2"/>
  <c r="D85" i="2"/>
  <c r="N84" i="2"/>
  <c r="I84" i="2"/>
  <c r="H84" i="2" s="1"/>
  <c r="K84" i="2" s="1"/>
  <c r="G84" i="2"/>
  <c r="F84" i="2"/>
  <c r="D84" i="2"/>
  <c r="I83" i="2"/>
  <c r="H83" i="2"/>
  <c r="G83" i="2"/>
  <c r="F83" i="2"/>
  <c r="D83" i="2"/>
  <c r="O82" i="2"/>
  <c r="I82" i="2"/>
  <c r="H82" i="2" s="1"/>
  <c r="N82" i="2" s="1"/>
  <c r="G82" i="2"/>
  <c r="J82" i="2" s="1"/>
  <c r="F82" i="2"/>
  <c r="P82" i="2" s="1"/>
  <c r="Q82" i="2" s="1"/>
  <c r="D82" i="2"/>
  <c r="O81" i="2"/>
  <c r="I81" i="2"/>
  <c r="H81" i="2" s="1"/>
  <c r="N81" i="2" s="1"/>
  <c r="G81" i="2"/>
  <c r="K81" i="2" s="1"/>
  <c r="F81" i="2"/>
  <c r="P81" i="2" s="1"/>
  <c r="Q81" i="2" s="1"/>
  <c r="D81" i="2"/>
  <c r="I80" i="2"/>
  <c r="H80" i="2"/>
  <c r="G80" i="2"/>
  <c r="F80" i="2"/>
  <c r="D80" i="2"/>
  <c r="N79" i="2"/>
  <c r="J79" i="2"/>
  <c r="I79" i="2"/>
  <c r="H79" i="2" s="1"/>
  <c r="O79" i="2" s="1"/>
  <c r="G79" i="2"/>
  <c r="F79" i="2"/>
  <c r="D79" i="2"/>
  <c r="I78" i="2"/>
  <c r="H78" i="2"/>
  <c r="G78" i="2"/>
  <c r="F78" i="2"/>
  <c r="D78" i="2"/>
  <c r="N77" i="2"/>
  <c r="I77" i="2"/>
  <c r="H77" i="2" s="1"/>
  <c r="O77" i="2" s="1"/>
  <c r="G77" i="2"/>
  <c r="K77" i="2" s="1"/>
  <c r="F77" i="2"/>
  <c r="P77" i="2" s="1"/>
  <c r="D77" i="2"/>
  <c r="P76" i="2"/>
  <c r="I76" i="2"/>
  <c r="H76" i="2"/>
  <c r="G76" i="2"/>
  <c r="F76" i="2"/>
  <c r="D76" i="2"/>
  <c r="A76" i="2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N75" i="2"/>
  <c r="J75" i="2"/>
  <c r="I75" i="2"/>
  <c r="H75" i="2" s="1"/>
  <c r="O75" i="2" s="1"/>
  <c r="G75" i="2"/>
  <c r="F75" i="2"/>
  <c r="D75" i="2"/>
  <c r="I74" i="2"/>
  <c r="H74" i="2"/>
  <c r="G74" i="2"/>
  <c r="F74" i="2"/>
  <c r="D74" i="2"/>
  <c r="A74" i="2"/>
  <c r="A75" i="2" s="1"/>
  <c r="S73" i="2"/>
  <c r="S105" i="2" s="1"/>
  <c r="P73" i="2"/>
  <c r="I73" i="2"/>
  <c r="H73" i="2"/>
  <c r="K73" i="2" s="1"/>
  <c r="G73" i="2"/>
  <c r="F73" i="2"/>
  <c r="D73" i="2"/>
  <c r="A73" i="2"/>
  <c r="I72" i="2"/>
  <c r="G72" i="2"/>
  <c r="F72" i="2"/>
  <c r="D72" i="2"/>
  <c r="Y71" i="2"/>
  <c r="X71" i="2"/>
  <c r="W71" i="2"/>
  <c r="V71" i="2"/>
  <c r="U71" i="2"/>
  <c r="T71" i="2"/>
  <c r="R71" i="2"/>
  <c r="P70" i="2"/>
  <c r="I70" i="2"/>
  <c r="H70" i="2"/>
  <c r="K70" i="2" s="1"/>
  <c r="G70" i="2"/>
  <c r="F70" i="2"/>
  <c r="D70" i="2"/>
  <c r="I69" i="2"/>
  <c r="H69" i="2" s="1"/>
  <c r="N69" i="2" s="1"/>
  <c r="G69" i="2"/>
  <c r="F69" i="2"/>
  <c r="P69" i="2" s="1"/>
  <c r="D69" i="2"/>
  <c r="K68" i="2"/>
  <c r="I68" i="2"/>
  <c r="H68" i="2" s="1"/>
  <c r="J68" i="2" s="1"/>
  <c r="G68" i="2"/>
  <c r="F68" i="2"/>
  <c r="P68" i="2" s="1"/>
  <c r="D68" i="2"/>
  <c r="P67" i="2"/>
  <c r="I67" i="2"/>
  <c r="H67" i="2"/>
  <c r="G67" i="2"/>
  <c r="F67" i="2"/>
  <c r="D67" i="2"/>
  <c r="P66" i="2"/>
  <c r="I66" i="2"/>
  <c r="H66" i="2"/>
  <c r="G66" i="2"/>
  <c r="F66" i="2"/>
  <c r="D66" i="2"/>
  <c r="I65" i="2"/>
  <c r="G65" i="2"/>
  <c r="F65" i="2"/>
  <c r="D65" i="2"/>
  <c r="D71" i="2" s="1"/>
  <c r="R64" i="2"/>
  <c r="F64" i="2"/>
  <c r="I63" i="2"/>
  <c r="I64" i="2" s="1"/>
  <c r="H63" i="2"/>
  <c r="O63" i="2" s="1"/>
  <c r="O64" i="2" s="1"/>
  <c r="G63" i="2"/>
  <c r="G64" i="2" s="1"/>
  <c r="F63" i="2"/>
  <c r="D63" i="2"/>
  <c r="D64" i="2" s="1"/>
  <c r="R62" i="2"/>
  <c r="I62" i="2"/>
  <c r="N61" i="2"/>
  <c r="J61" i="2"/>
  <c r="I61" i="2"/>
  <c r="H61" i="2" s="1"/>
  <c r="G61" i="2"/>
  <c r="G62" i="2" s="1"/>
  <c r="F61" i="2"/>
  <c r="D61" i="2"/>
  <c r="D62" i="2" s="1"/>
  <c r="V60" i="2"/>
  <c r="Y59" i="2"/>
  <c r="X59" i="2"/>
  <c r="W59" i="2"/>
  <c r="V59" i="2"/>
  <c r="U59" i="2"/>
  <c r="T59" i="2"/>
  <c r="R59" i="2"/>
  <c r="K58" i="2"/>
  <c r="I58" i="2"/>
  <c r="H58" i="2"/>
  <c r="J58" i="2" s="1"/>
  <c r="G58" i="2"/>
  <c r="F58" i="2"/>
  <c r="I57" i="2"/>
  <c r="H57" i="2"/>
  <c r="G57" i="2"/>
  <c r="F57" i="2"/>
  <c r="P57" i="2" s="1"/>
  <c r="I56" i="2"/>
  <c r="H56" i="2" s="1"/>
  <c r="G56" i="2"/>
  <c r="F56" i="2"/>
  <c r="D56" i="2"/>
  <c r="O55" i="2"/>
  <c r="K55" i="2"/>
  <c r="I55" i="2"/>
  <c r="H55" i="2" s="1"/>
  <c r="G55" i="2"/>
  <c r="F55" i="2"/>
  <c r="P55" i="2" s="1"/>
  <c r="D55" i="2"/>
  <c r="I54" i="2"/>
  <c r="H54" i="2" s="1"/>
  <c r="G54" i="2"/>
  <c r="F54" i="2"/>
  <c r="D54" i="2"/>
  <c r="O53" i="2"/>
  <c r="K53" i="2"/>
  <c r="I53" i="2"/>
  <c r="H53" i="2" s="1"/>
  <c r="G53" i="2"/>
  <c r="F53" i="2"/>
  <c r="D53" i="2"/>
  <c r="I52" i="2"/>
  <c r="H52" i="2" s="1"/>
  <c r="G52" i="2"/>
  <c r="F52" i="2"/>
  <c r="D52" i="2"/>
  <c r="O51" i="2"/>
  <c r="K51" i="2"/>
  <c r="I51" i="2"/>
  <c r="H51" i="2" s="1"/>
  <c r="G51" i="2"/>
  <c r="F51" i="2"/>
  <c r="P51" i="2" s="1"/>
  <c r="D51" i="2"/>
  <c r="I50" i="2"/>
  <c r="H50" i="2" s="1"/>
  <c r="G50" i="2"/>
  <c r="F50" i="2"/>
  <c r="D50" i="2"/>
  <c r="O49" i="2"/>
  <c r="K49" i="2"/>
  <c r="I49" i="2"/>
  <c r="H49" i="2" s="1"/>
  <c r="G49" i="2"/>
  <c r="F49" i="2"/>
  <c r="P49" i="2" s="1"/>
  <c r="D49" i="2"/>
  <c r="I48" i="2"/>
  <c r="H48" i="2" s="1"/>
  <c r="G48" i="2"/>
  <c r="F48" i="2"/>
  <c r="D48" i="2"/>
  <c r="O47" i="2"/>
  <c r="K47" i="2"/>
  <c r="I47" i="2"/>
  <c r="H47" i="2" s="1"/>
  <c r="G47" i="2"/>
  <c r="F47" i="2"/>
  <c r="P47" i="2" s="1"/>
  <c r="D47" i="2"/>
  <c r="I46" i="2"/>
  <c r="H46" i="2" s="1"/>
  <c r="G46" i="2"/>
  <c r="F46" i="2"/>
  <c r="D46" i="2"/>
  <c r="P45" i="2"/>
  <c r="I45" i="2"/>
  <c r="H45" i="2"/>
  <c r="G45" i="2"/>
  <c r="F45" i="2"/>
  <c r="D45" i="2"/>
  <c r="N44" i="2"/>
  <c r="J44" i="2"/>
  <c r="I44" i="2"/>
  <c r="H44" i="2"/>
  <c r="O44" i="2" s="1"/>
  <c r="G44" i="2"/>
  <c r="F44" i="2"/>
  <c r="P44" i="2" s="1"/>
  <c r="Q44" i="2" s="1"/>
  <c r="D44" i="2"/>
  <c r="I43" i="2"/>
  <c r="H43" i="2"/>
  <c r="P43" i="2" s="1"/>
  <c r="G43" i="2"/>
  <c r="F43" i="2"/>
  <c r="D43" i="2"/>
  <c r="I42" i="2"/>
  <c r="H42" i="2" s="1"/>
  <c r="O42" i="2" s="1"/>
  <c r="G42" i="2"/>
  <c r="F42" i="2"/>
  <c r="D42" i="2"/>
  <c r="N41" i="2"/>
  <c r="J41" i="2"/>
  <c r="I41" i="2"/>
  <c r="H41" i="2"/>
  <c r="O41" i="2" s="1"/>
  <c r="G41" i="2"/>
  <c r="F41" i="2"/>
  <c r="P41" i="2" s="1"/>
  <c r="D41" i="2"/>
  <c r="P40" i="2"/>
  <c r="I40" i="2"/>
  <c r="H40" i="2"/>
  <c r="G40" i="2"/>
  <c r="F40" i="2"/>
  <c r="D40" i="2"/>
  <c r="A40" i="2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O39" i="2"/>
  <c r="I39" i="2"/>
  <c r="H39" i="2" s="1"/>
  <c r="G39" i="2"/>
  <c r="F39" i="2"/>
  <c r="P39" i="2" s="1"/>
  <c r="D39" i="2"/>
  <c r="I38" i="2"/>
  <c r="H38" i="2" s="1"/>
  <c r="G38" i="2"/>
  <c r="F38" i="2"/>
  <c r="D38" i="2"/>
  <c r="O37" i="2"/>
  <c r="I37" i="2"/>
  <c r="H37" i="2" s="1"/>
  <c r="G37" i="2"/>
  <c r="F37" i="2"/>
  <c r="P37" i="2" s="1"/>
  <c r="D37" i="2"/>
  <c r="I36" i="2"/>
  <c r="H36" i="2" s="1"/>
  <c r="G36" i="2"/>
  <c r="F36" i="2"/>
  <c r="D36" i="2"/>
  <c r="O35" i="2"/>
  <c r="I35" i="2"/>
  <c r="H35" i="2" s="1"/>
  <c r="G35" i="2"/>
  <c r="F35" i="2"/>
  <c r="P35" i="2" s="1"/>
  <c r="D35" i="2"/>
  <c r="I34" i="2"/>
  <c r="G34" i="2"/>
  <c r="F34" i="2"/>
  <c r="D34" i="2"/>
  <c r="D59" i="2" s="1"/>
  <c r="A34" i="2"/>
  <c r="A35" i="2" s="1"/>
  <c r="A36" i="2" s="1"/>
  <c r="A37" i="2" s="1"/>
  <c r="A38" i="2" s="1"/>
  <c r="A39" i="2" s="1"/>
  <c r="Y33" i="2"/>
  <c r="X33" i="2"/>
  <c r="W33" i="2"/>
  <c r="V33" i="2"/>
  <c r="U33" i="2"/>
  <c r="T33" i="2"/>
  <c r="R33" i="2"/>
  <c r="O32" i="2"/>
  <c r="K32" i="2"/>
  <c r="L32" i="2" s="1"/>
  <c r="I32" i="2"/>
  <c r="H32" i="2" s="1"/>
  <c r="G32" i="2"/>
  <c r="F32" i="2"/>
  <c r="P32" i="2" s="1"/>
  <c r="D32" i="2"/>
  <c r="D33" i="2" s="1"/>
  <c r="J31" i="2"/>
  <c r="I31" i="2"/>
  <c r="H31" i="2"/>
  <c r="G31" i="2"/>
  <c r="F31" i="2"/>
  <c r="P31" i="2" s="1"/>
  <c r="D31" i="2"/>
  <c r="O30" i="2"/>
  <c r="I30" i="2"/>
  <c r="H30" i="2" s="1"/>
  <c r="G30" i="2"/>
  <c r="G33" i="2" s="1"/>
  <c r="F30" i="2"/>
  <c r="D30" i="2"/>
  <c r="Y29" i="2"/>
  <c r="X29" i="2"/>
  <c r="W29" i="2"/>
  <c r="V29" i="2"/>
  <c r="U29" i="2"/>
  <c r="T29" i="2"/>
  <c r="S29" i="2"/>
  <c r="R29" i="2"/>
  <c r="R60" i="2" s="1"/>
  <c r="F29" i="2"/>
  <c r="I28" i="2"/>
  <c r="H28" i="2" s="1"/>
  <c r="G28" i="2"/>
  <c r="F28" i="2"/>
  <c r="D28" i="2"/>
  <c r="I27" i="2"/>
  <c r="H27" i="2" s="1"/>
  <c r="O27" i="2" s="1"/>
  <c r="G27" i="2"/>
  <c r="F27" i="2"/>
  <c r="D27" i="2"/>
  <c r="I26" i="2"/>
  <c r="H26" i="2" s="1"/>
  <c r="G26" i="2"/>
  <c r="F26" i="2"/>
  <c r="D26" i="2"/>
  <c r="I25" i="2"/>
  <c r="H25" i="2" s="1"/>
  <c r="G25" i="2"/>
  <c r="F25" i="2"/>
  <c r="D25" i="2"/>
  <c r="I24" i="2"/>
  <c r="H24" i="2" s="1"/>
  <c r="G24" i="2"/>
  <c r="F24" i="2"/>
  <c r="D24" i="2"/>
  <c r="A24" i="2"/>
  <c r="A25" i="2" s="1"/>
  <c r="A26" i="2" s="1"/>
  <c r="A27" i="2" s="1"/>
  <c r="A28" i="2" s="1"/>
  <c r="I23" i="2"/>
  <c r="G23" i="2"/>
  <c r="G29" i="2" s="1"/>
  <c r="F23" i="2"/>
  <c r="D23" i="2"/>
  <c r="D29" i="2" s="1"/>
  <c r="R22" i="2"/>
  <c r="D22" i="2"/>
  <c r="J21" i="2"/>
  <c r="I21" i="2"/>
  <c r="H21" i="2"/>
  <c r="G21" i="2"/>
  <c r="F21" i="2"/>
  <c r="P21" i="2" s="1"/>
  <c r="D21" i="2"/>
  <c r="O20" i="2"/>
  <c r="I20" i="2"/>
  <c r="H20" i="2" s="1"/>
  <c r="G20" i="2"/>
  <c r="F20" i="2"/>
  <c r="P20" i="2" s="1"/>
  <c r="D20" i="2"/>
  <c r="I19" i="2"/>
  <c r="H19" i="2"/>
  <c r="G19" i="2"/>
  <c r="F19" i="2"/>
  <c r="D19" i="2"/>
  <c r="O18" i="2"/>
  <c r="I18" i="2"/>
  <c r="H18" i="2" s="1"/>
  <c r="G18" i="2"/>
  <c r="G22" i="2" s="1"/>
  <c r="F18" i="2"/>
  <c r="D18" i="2"/>
  <c r="I17" i="2"/>
  <c r="H17" i="2"/>
  <c r="G17" i="2"/>
  <c r="F17" i="2"/>
  <c r="D17" i="2"/>
  <c r="Q43" i="2" l="1"/>
  <c r="Q20" i="2"/>
  <c r="Q21" i="2"/>
  <c r="O33" i="2"/>
  <c r="H22" i="2"/>
  <c r="O17" i="2"/>
  <c r="O22" i="2" s="1"/>
  <c r="K17" i="2"/>
  <c r="N25" i="2"/>
  <c r="J25" i="2"/>
  <c r="N28" i="2"/>
  <c r="J28" i="2"/>
  <c r="Q35" i="2"/>
  <c r="M55" i="2"/>
  <c r="L55" i="2"/>
  <c r="P18" i="2"/>
  <c r="Q18" i="2" s="1"/>
  <c r="N18" i="2"/>
  <c r="J18" i="2"/>
  <c r="O19" i="2"/>
  <c r="K19" i="2"/>
  <c r="N19" i="2"/>
  <c r="K28" i="2"/>
  <c r="M32" i="2"/>
  <c r="O40" i="2"/>
  <c r="K40" i="2"/>
  <c r="N40" i="2"/>
  <c r="Q40" i="2" s="1"/>
  <c r="J40" i="2"/>
  <c r="K42" i="2"/>
  <c r="O46" i="2"/>
  <c r="K46" i="2"/>
  <c r="N46" i="2"/>
  <c r="J46" i="2"/>
  <c r="O48" i="2"/>
  <c r="K48" i="2"/>
  <c r="N48" i="2"/>
  <c r="J48" i="2"/>
  <c r="O50" i="2"/>
  <c r="K50" i="2"/>
  <c r="N50" i="2"/>
  <c r="J50" i="2"/>
  <c r="Q55" i="2"/>
  <c r="N20" i="2"/>
  <c r="J20" i="2"/>
  <c r="O21" i="2"/>
  <c r="K21" i="2"/>
  <c r="N21" i="2"/>
  <c r="I22" i="2"/>
  <c r="P25" i="2"/>
  <c r="P27" i="2"/>
  <c r="Q27" i="2" s="1"/>
  <c r="P28" i="2"/>
  <c r="N30" i="2"/>
  <c r="J30" i="2"/>
  <c r="H33" i="2"/>
  <c r="J33" i="2" s="1"/>
  <c r="O31" i="2"/>
  <c r="K31" i="2"/>
  <c r="N31" i="2"/>
  <c r="Q31" i="2" s="1"/>
  <c r="I33" i="2"/>
  <c r="G59" i="2"/>
  <c r="G60" i="2" s="1"/>
  <c r="N35" i="2"/>
  <c r="J35" i="2"/>
  <c r="P36" i="2"/>
  <c r="Q36" i="2" s="1"/>
  <c r="N37" i="2"/>
  <c r="Q37" i="2" s="1"/>
  <c r="J37" i="2"/>
  <c r="N39" i="2"/>
  <c r="J39" i="2"/>
  <c r="Q41" i="2"/>
  <c r="P42" i="2"/>
  <c r="O45" i="2"/>
  <c r="K45" i="2"/>
  <c r="N45" i="2"/>
  <c r="J45" i="2"/>
  <c r="O57" i="2"/>
  <c r="K57" i="2"/>
  <c r="J57" i="2"/>
  <c r="N57" i="2"/>
  <c r="Q57" i="2" s="1"/>
  <c r="O66" i="2"/>
  <c r="K66" i="2"/>
  <c r="N66" i="2"/>
  <c r="J66" i="2"/>
  <c r="Q69" i="2"/>
  <c r="F105" i="2"/>
  <c r="M73" i="2"/>
  <c r="L73" i="2"/>
  <c r="N17" i="2"/>
  <c r="N22" i="2" s="1"/>
  <c r="P24" i="2"/>
  <c r="N24" i="2"/>
  <c r="J24" i="2"/>
  <c r="P26" i="2"/>
  <c r="Q26" i="2" s="1"/>
  <c r="N26" i="2"/>
  <c r="J26" i="2"/>
  <c r="F33" i="2"/>
  <c r="K36" i="2"/>
  <c r="O36" i="2"/>
  <c r="N36" i="2"/>
  <c r="J36" i="2"/>
  <c r="Q39" i="2"/>
  <c r="N42" i="2"/>
  <c r="J42" i="2"/>
  <c r="P17" i="2"/>
  <c r="K24" i="2"/>
  <c r="K25" i="2"/>
  <c r="K26" i="2"/>
  <c r="K27" i="2"/>
  <c r="Q45" i="2"/>
  <c r="Q51" i="2"/>
  <c r="K52" i="2"/>
  <c r="O52" i="2"/>
  <c r="N52" i="2"/>
  <c r="J52" i="2"/>
  <c r="O54" i="2"/>
  <c r="K54" i="2"/>
  <c r="N54" i="2"/>
  <c r="J54" i="2"/>
  <c r="O56" i="2"/>
  <c r="K56" i="2"/>
  <c r="N56" i="2"/>
  <c r="J56" i="2"/>
  <c r="I71" i="2"/>
  <c r="H65" i="2"/>
  <c r="M70" i="2"/>
  <c r="L70" i="2"/>
  <c r="M81" i="2"/>
  <c r="L81" i="2"/>
  <c r="F22" i="2"/>
  <c r="J17" i="2"/>
  <c r="K18" i="2"/>
  <c r="P19" i="2"/>
  <c r="Q19" i="2" s="1"/>
  <c r="J19" i="2"/>
  <c r="K20" i="2"/>
  <c r="I29" i="2"/>
  <c r="H23" i="2"/>
  <c r="O24" i="2"/>
  <c r="O25" i="2"/>
  <c r="O26" i="2"/>
  <c r="O28" i="2"/>
  <c r="K30" i="2"/>
  <c r="N32" i="2"/>
  <c r="Q32" i="2" s="1"/>
  <c r="J32" i="2"/>
  <c r="I59" i="2"/>
  <c r="H34" i="2"/>
  <c r="P34" i="2" s="1"/>
  <c r="K35" i="2"/>
  <c r="K37" i="2"/>
  <c r="K39" i="2"/>
  <c r="O43" i="2"/>
  <c r="K43" i="2"/>
  <c r="N43" i="2"/>
  <c r="J43" i="2"/>
  <c r="P46" i="2"/>
  <c r="Q46" i="2" s="1"/>
  <c r="N47" i="2"/>
  <c r="Q47" i="2" s="1"/>
  <c r="J47" i="2"/>
  <c r="P48" i="2"/>
  <c r="N49" i="2"/>
  <c r="Q49" i="2" s="1"/>
  <c r="J49" i="2"/>
  <c r="P50" i="2"/>
  <c r="N51" i="2"/>
  <c r="J51" i="2"/>
  <c r="P52" i="2"/>
  <c r="Q52" i="2" s="1"/>
  <c r="N53" i="2"/>
  <c r="J53" i="2"/>
  <c r="P53" i="2"/>
  <c r="Q53" i="2" s="1"/>
  <c r="P54" i="2"/>
  <c r="Q54" i="2" s="1"/>
  <c r="N55" i="2"/>
  <c r="J55" i="2"/>
  <c r="P56" i="2"/>
  <c r="Q56" i="2" s="1"/>
  <c r="W60" i="2"/>
  <c r="W106" i="2" s="1"/>
  <c r="W108" i="2" s="1"/>
  <c r="F71" i="2"/>
  <c r="K67" i="2"/>
  <c r="G71" i="2"/>
  <c r="O76" i="2"/>
  <c r="K76" i="2"/>
  <c r="N76" i="2"/>
  <c r="Q76" i="2" s="1"/>
  <c r="J76" i="2"/>
  <c r="N27" i="2"/>
  <c r="J27" i="2"/>
  <c r="D60" i="2"/>
  <c r="P38" i="2"/>
  <c r="Q38" i="2" s="1"/>
  <c r="O38" i="2"/>
  <c r="K38" i="2"/>
  <c r="N38" i="2"/>
  <c r="J38" i="2"/>
  <c r="M47" i="2"/>
  <c r="L47" i="2"/>
  <c r="M49" i="2"/>
  <c r="L49" i="2"/>
  <c r="M51" i="2"/>
  <c r="L51" i="2"/>
  <c r="M53" i="2"/>
  <c r="L53" i="2"/>
  <c r="N63" i="2"/>
  <c r="J63" i="2"/>
  <c r="H64" i="2"/>
  <c r="K63" i="2"/>
  <c r="P63" i="2"/>
  <c r="Q66" i="2"/>
  <c r="M68" i="2"/>
  <c r="L68" i="2"/>
  <c r="M77" i="2"/>
  <c r="L77" i="2"/>
  <c r="O80" i="2"/>
  <c r="K80" i="2"/>
  <c r="N80" i="2"/>
  <c r="J80" i="2"/>
  <c r="P80" i="2"/>
  <c r="N89" i="2"/>
  <c r="J89" i="2"/>
  <c r="O89" i="2"/>
  <c r="K89" i="2"/>
  <c r="Q96" i="2"/>
  <c r="R106" i="2"/>
  <c r="R108" i="2" s="1"/>
  <c r="Q107" i="2"/>
  <c r="P30" i="2"/>
  <c r="F59" i="2"/>
  <c r="K41" i="2"/>
  <c r="K44" i="2"/>
  <c r="N58" i="2"/>
  <c r="O61" i="2"/>
  <c r="O62" i="2" s="1"/>
  <c r="K61" i="2"/>
  <c r="N67" i="2"/>
  <c r="Q67" i="2" s="1"/>
  <c r="J67" i="2"/>
  <c r="O67" i="2"/>
  <c r="N68" i="2"/>
  <c r="Q68" i="2" s="1"/>
  <c r="P75" i="2"/>
  <c r="Q75" i="2" s="1"/>
  <c r="K75" i="2"/>
  <c r="P79" i="2"/>
  <c r="Q79" i="2" s="1"/>
  <c r="K79" i="2"/>
  <c r="O84" i="2"/>
  <c r="N85" i="2"/>
  <c r="Q85" i="2" s="1"/>
  <c r="J85" i="2"/>
  <c r="K86" i="2"/>
  <c r="N87" i="2"/>
  <c r="J87" i="2"/>
  <c r="P87" i="2"/>
  <c r="K87" i="2"/>
  <c r="O87" i="2"/>
  <c r="N88" i="2"/>
  <c r="K88" i="2"/>
  <c r="T60" i="2"/>
  <c r="X60" i="2"/>
  <c r="X106" i="2" s="1"/>
  <c r="X108" i="2" s="1"/>
  <c r="P65" i="2"/>
  <c r="O68" i="2"/>
  <c r="O69" i="2"/>
  <c r="K69" i="2"/>
  <c r="I105" i="2"/>
  <c r="H72" i="2"/>
  <c r="O74" i="2"/>
  <c r="K74" i="2"/>
  <c r="N74" i="2"/>
  <c r="J74" i="2"/>
  <c r="P74" i="2"/>
  <c r="Q74" i="2" s="1"/>
  <c r="J77" i="2"/>
  <c r="O78" i="2"/>
  <c r="K78" i="2"/>
  <c r="N78" i="2"/>
  <c r="J78" i="2"/>
  <c r="P78" i="2"/>
  <c r="J81" i="2"/>
  <c r="K82" i="2"/>
  <c r="N83" i="2"/>
  <c r="J83" i="2"/>
  <c r="P83" i="2"/>
  <c r="K83" i="2"/>
  <c r="O83" i="2"/>
  <c r="L84" i="2"/>
  <c r="M84" i="2"/>
  <c r="M85" i="2"/>
  <c r="L85" i="2"/>
  <c r="P89" i="2"/>
  <c r="O90" i="2"/>
  <c r="K90" i="2"/>
  <c r="N90" i="2"/>
  <c r="U60" i="2"/>
  <c r="Y60" i="2"/>
  <c r="Y106" i="2" s="1"/>
  <c r="Y108" i="2" s="1"/>
  <c r="P61" i="2"/>
  <c r="F62" i="2"/>
  <c r="H62" i="2"/>
  <c r="J69" i="2"/>
  <c r="N70" i="2"/>
  <c r="Q70" i="2" s="1"/>
  <c r="J70" i="2"/>
  <c r="O70" i="2"/>
  <c r="V106" i="2"/>
  <c r="V108" i="2" s="1"/>
  <c r="N73" i="2"/>
  <c r="Q73" i="2" s="1"/>
  <c r="J73" i="2"/>
  <c r="O73" i="2"/>
  <c r="O105" i="2" s="1"/>
  <c r="Q77" i="2"/>
  <c r="J84" i="2"/>
  <c r="J90" i="2"/>
  <c r="O98" i="2"/>
  <c r="K98" i="2"/>
  <c r="N98" i="2"/>
  <c r="J98" i="2"/>
  <c r="T106" i="2"/>
  <c r="T108" i="2" s="1"/>
  <c r="G105" i="2"/>
  <c r="D105" i="2"/>
  <c r="D106" i="2" s="1"/>
  <c r="P84" i="2"/>
  <c r="Q84" i="2" s="1"/>
  <c r="P88" i="2"/>
  <c r="P90" i="2"/>
  <c r="O92" i="2"/>
  <c r="K92" i="2"/>
  <c r="O94" i="2"/>
  <c r="K94" i="2"/>
  <c r="N94" i="2"/>
  <c r="Q94" i="2" s="1"/>
  <c r="J94" i="2"/>
  <c r="P98" i="2"/>
  <c r="N91" i="2"/>
  <c r="Q91" i="2" s="1"/>
  <c r="J91" i="2"/>
  <c r="O91" i="2"/>
  <c r="K91" i="2"/>
  <c r="O96" i="2"/>
  <c r="K96" i="2"/>
  <c r="N96" i="2"/>
  <c r="J96" i="2"/>
  <c r="U106" i="2"/>
  <c r="U108" i="2" s="1"/>
  <c r="O107" i="2"/>
  <c r="K107" i="2"/>
  <c r="N107" i="2"/>
  <c r="J107" i="2"/>
  <c r="D108" i="2"/>
  <c r="K93" i="2"/>
  <c r="O93" i="2"/>
  <c r="K95" i="2"/>
  <c r="O95" i="2"/>
  <c r="K97" i="2"/>
  <c r="O97" i="2"/>
  <c r="K99" i="2"/>
  <c r="O99" i="2"/>
  <c r="K101" i="2"/>
  <c r="O101" i="2"/>
  <c r="K103" i="2"/>
  <c r="O103" i="2"/>
  <c r="P93" i="2"/>
  <c r="Q93" i="2" s="1"/>
  <c r="P95" i="2"/>
  <c r="Q95" i="2" s="1"/>
  <c r="P97" i="2"/>
  <c r="Q97" i="2" s="1"/>
  <c r="P99" i="2"/>
  <c r="Q99" i="2" s="1"/>
  <c r="P101" i="2"/>
  <c r="Q101" i="2" s="1"/>
  <c r="P103" i="2"/>
  <c r="Q103" i="2" s="1"/>
  <c r="K100" i="2"/>
  <c r="K102" i="2"/>
  <c r="K104" i="2"/>
  <c r="J93" i="2"/>
  <c r="J95" i="2"/>
  <c r="J97" i="2"/>
  <c r="J99" i="2"/>
  <c r="J101" i="2"/>
  <c r="J103" i="2"/>
  <c r="P59" i="2" l="1"/>
  <c r="M101" i="2"/>
  <c r="L101" i="2"/>
  <c r="M97" i="2"/>
  <c r="L97" i="2"/>
  <c r="M107" i="2"/>
  <c r="L107" i="2"/>
  <c r="L92" i="2"/>
  <c r="M92" i="2"/>
  <c r="L100" i="2"/>
  <c r="M100" i="2"/>
  <c r="M91" i="2"/>
  <c r="L91" i="2"/>
  <c r="L90" i="2"/>
  <c r="M90" i="2"/>
  <c r="M83" i="2"/>
  <c r="L83" i="2"/>
  <c r="L82" i="2"/>
  <c r="M82" i="2"/>
  <c r="M44" i="2"/>
  <c r="L44" i="2"/>
  <c r="M103" i="2"/>
  <c r="L103" i="2"/>
  <c r="M99" i="2"/>
  <c r="L99" i="2"/>
  <c r="M95" i="2"/>
  <c r="L95" i="2"/>
  <c r="L94" i="2"/>
  <c r="M94" i="2"/>
  <c r="Q90" i="2"/>
  <c r="G106" i="2"/>
  <c r="G108" i="2" s="1"/>
  <c r="J62" i="2"/>
  <c r="N62" i="2"/>
  <c r="Q83" i="2"/>
  <c r="M78" i="2"/>
  <c r="L78" i="2"/>
  <c r="H105" i="2"/>
  <c r="O72" i="2"/>
  <c r="K72" i="2"/>
  <c r="J72" i="2"/>
  <c r="N72" i="2"/>
  <c r="N105" i="2" s="1"/>
  <c r="L87" i="2"/>
  <c r="M87" i="2"/>
  <c r="L86" i="2"/>
  <c r="M86" i="2"/>
  <c r="M79" i="2"/>
  <c r="L79" i="2"/>
  <c r="L61" i="2"/>
  <c r="L62" i="2" s="1"/>
  <c r="M61" i="2"/>
  <c r="M62" i="2" s="1"/>
  <c r="M41" i="2"/>
  <c r="L41" i="2"/>
  <c r="M89" i="2"/>
  <c r="L89" i="2"/>
  <c r="M80" i="2"/>
  <c r="L80" i="2"/>
  <c r="Q63" i="2"/>
  <c r="P64" i="2"/>
  <c r="L38" i="2"/>
  <c r="M38" i="2"/>
  <c r="M76" i="2"/>
  <c r="L76" i="2"/>
  <c r="M67" i="2"/>
  <c r="L67" i="2"/>
  <c r="Q48" i="2"/>
  <c r="M39" i="2"/>
  <c r="L39" i="2"/>
  <c r="I60" i="2"/>
  <c r="N23" i="2"/>
  <c r="N29" i="2" s="1"/>
  <c r="J23" i="2"/>
  <c r="K23" i="2"/>
  <c r="H29" i="2"/>
  <c r="J29" i="2" s="1"/>
  <c r="O23" i="2"/>
  <c r="O29" i="2" s="1"/>
  <c r="H71" i="2"/>
  <c r="J71" i="2" s="1"/>
  <c r="O65" i="2"/>
  <c r="O71" i="2" s="1"/>
  <c r="O106" i="2" s="1"/>
  <c r="O108" i="2" s="1"/>
  <c r="K65" i="2"/>
  <c r="N65" i="2"/>
  <c r="N71" i="2" s="1"/>
  <c r="J65" i="2"/>
  <c r="L56" i="2"/>
  <c r="M56" i="2"/>
  <c r="L54" i="2"/>
  <c r="M54" i="2"/>
  <c r="L25" i="2"/>
  <c r="M25" i="2"/>
  <c r="Q42" i="2"/>
  <c r="M31" i="2"/>
  <c r="L31" i="2"/>
  <c r="N33" i="2"/>
  <c r="M40" i="2"/>
  <c r="L40" i="2"/>
  <c r="P23" i="2"/>
  <c r="L104" i="2"/>
  <c r="M104" i="2"/>
  <c r="L96" i="2"/>
  <c r="M96" i="2"/>
  <c r="Q98" i="2"/>
  <c r="Q88" i="2"/>
  <c r="L98" i="2"/>
  <c r="M98" i="2"/>
  <c r="Q89" i="2"/>
  <c r="Q78" i="2"/>
  <c r="I106" i="2"/>
  <c r="I108" i="2" s="1"/>
  <c r="L88" i="2"/>
  <c r="M88" i="2"/>
  <c r="Q87" i="2"/>
  <c r="F60" i="2"/>
  <c r="Q80" i="2"/>
  <c r="M63" i="2"/>
  <c r="M64" i="2" s="1"/>
  <c r="L63" i="2"/>
  <c r="L64" i="2" s="1"/>
  <c r="Q50" i="2"/>
  <c r="M37" i="2"/>
  <c r="L37" i="2"/>
  <c r="L18" i="2"/>
  <c r="M18" i="2"/>
  <c r="L52" i="2"/>
  <c r="M52" i="2"/>
  <c r="L24" i="2"/>
  <c r="M24" i="2"/>
  <c r="Q24" i="2"/>
  <c r="P72" i="2"/>
  <c r="Q28" i="2"/>
  <c r="M42" i="2"/>
  <c r="L42" i="2"/>
  <c r="J22" i="2"/>
  <c r="K22" i="2"/>
  <c r="L102" i="2"/>
  <c r="M102" i="2"/>
  <c r="M93" i="2"/>
  <c r="L93" i="2"/>
  <c r="P62" i="2"/>
  <c r="Q62" i="2" s="1"/>
  <c r="Q61" i="2"/>
  <c r="M74" i="2"/>
  <c r="L74" i="2"/>
  <c r="L69" i="2"/>
  <c r="M69" i="2"/>
  <c r="P71" i="2"/>
  <c r="Q71" i="2" s="1"/>
  <c r="M75" i="2"/>
  <c r="L75" i="2"/>
  <c r="P33" i="2"/>
  <c r="Q33" i="2" s="1"/>
  <c r="Q30" i="2"/>
  <c r="N64" i="2"/>
  <c r="J64" i="2"/>
  <c r="M43" i="2"/>
  <c r="L43" i="2"/>
  <c r="M35" i="2"/>
  <c r="L35" i="2"/>
  <c r="L20" i="2"/>
  <c r="M20" i="2"/>
  <c r="L27" i="2"/>
  <c r="M27" i="2"/>
  <c r="P22" i="2"/>
  <c r="Q22" i="2" s="1"/>
  <c r="Q17" i="2"/>
  <c r="L36" i="2"/>
  <c r="M36" i="2"/>
  <c r="F106" i="2"/>
  <c r="F108" i="2" s="1"/>
  <c r="M66" i="2"/>
  <c r="L66" i="2"/>
  <c r="L57" i="2"/>
  <c r="M57" i="2"/>
  <c r="M45" i="2"/>
  <c r="L45" i="2"/>
  <c r="M21" i="2"/>
  <c r="L21" i="2"/>
  <c r="M109" i="2"/>
  <c r="M110" i="2" s="1"/>
  <c r="S32" i="2"/>
  <c r="S33" i="2" s="1"/>
  <c r="M19" i="2"/>
  <c r="L19" i="2"/>
  <c r="H59" i="2"/>
  <c r="O34" i="2"/>
  <c r="O59" i="2" s="1"/>
  <c r="O60" i="2" s="1"/>
  <c r="N34" i="2"/>
  <c r="N59" i="2" s="1"/>
  <c r="J34" i="2"/>
  <c r="K34" i="2"/>
  <c r="L30" i="2"/>
  <c r="L33" i="2" s="1"/>
  <c r="K33" i="2"/>
  <c r="M30" i="2"/>
  <c r="M33" i="2" s="1"/>
  <c r="L26" i="2"/>
  <c r="M26" i="2"/>
  <c r="Q25" i="2"/>
  <c r="L50" i="2"/>
  <c r="M50" i="2"/>
  <c r="L48" i="2"/>
  <c r="M48" i="2"/>
  <c r="L46" i="2"/>
  <c r="M46" i="2"/>
  <c r="L28" i="2"/>
  <c r="M28" i="2"/>
  <c r="M17" i="2"/>
  <c r="M22" i="2" s="1"/>
  <c r="L17" i="2"/>
  <c r="N60" i="2" l="1"/>
  <c r="S69" i="2"/>
  <c r="S71" i="2" s="1"/>
  <c r="L65" i="2"/>
  <c r="L71" i="2" s="1"/>
  <c r="M65" i="2"/>
  <c r="M71" i="2" s="1"/>
  <c r="K71" i="2"/>
  <c r="K105" i="2"/>
  <c r="L72" i="2"/>
  <c r="L105" i="2" s="1"/>
  <c r="M72" i="2"/>
  <c r="M105" i="2" s="1"/>
  <c r="M106" i="2" s="1"/>
  <c r="M108" i="2" s="1"/>
  <c r="S42" i="2"/>
  <c r="Q23" i="2"/>
  <c r="P29" i="2"/>
  <c r="Q29" i="2" s="1"/>
  <c r="K29" i="2"/>
  <c r="L23" i="2"/>
  <c r="L29" i="2" s="1"/>
  <c r="M23" i="2"/>
  <c r="M29" i="2" s="1"/>
  <c r="S41" i="2"/>
  <c r="Q34" i="2"/>
  <c r="P105" i="2"/>
  <c r="Q72" i="2"/>
  <c r="L22" i="2"/>
  <c r="L34" i="2"/>
  <c r="L59" i="2" s="1"/>
  <c r="K59" i="2"/>
  <c r="K60" i="2" s="1"/>
  <c r="M34" i="2"/>
  <c r="M59" i="2" s="1"/>
  <c r="M60" i="2" s="1"/>
  <c r="J59" i="2"/>
  <c r="H60" i="2"/>
  <c r="J60" i="2" s="1"/>
  <c r="S45" i="2"/>
  <c r="Q65" i="2"/>
  <c r="S39" i="2"/>
  <c r="S59" i="2" s="1"/>
  <c r="S60" i="2" s="1"/>
  <c r="Q64" i="2"/>
  <c r="N106" i="2"/>
  <c r="N108" i="2" s="1"/>
  <c r="J105" i="2"/>
  <c r="H106" i="2"/>
  <c r="Q59" i="2"/>
  <c r="J106" i="2" l="1"/>
  <c r="H108" i="2"/>
  <c r="J108" i="2" s="1"/>
  <c r="P60" i="2"/>
  <c r="Q60" i="2" s="1"/>
  <c r="Q105" i="2"/>
  <c r="K106" i="2"/>
  <c r="K108" i="2" s="1"/>
  <c r="S106" i="2"/>
  <c r="S108" i="2" s="1"/>
  <c r="L60" i="2"/>
  <c r="L106" i="2" s="1"/>
  <c r="L108" i="2" s="1"/>
  <c r="P106" i="2" l="1"/>
  <c r="Q106" i="2" l="1"/>
  <c r="P108" i="2"/>
  <c r="Q108" i="2" s="1"/>
</calcChain>
</file>

<file path=xl/sharedStrings.xml><?xml version="1.0" encoding="utf-8"?>
<sst xmlns="http://schemas.openxmlformats.org/spreadsheetml/2006/main" count="195" uniqueCount="195">
  <si>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январь-май  2021г.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</si>
  <si>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</si>
  <si>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</si>
  <si>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</si>
  <si>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</si>
  <si>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</si>
  <si>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9 от 13.05.2021</t>
  </si>
  <si>
    <t>Распределенные объемы медицинской помощи за период яннварь-май 2021</t>
  </si>
  <si>
    <t>Фактически оказанные объемы медицинской помощи  (всего, с учетом отклоненных по коду 62)  за период январь-май 2021</t>
  </si>
  <si>
    <t>в том числе отклонено по коду 62 за период   январь-май 2021г.</t>
  </si>
  <si>
    <t>Уровень исполнения за период, (распределенных за январь-май) в %</t>
  </si>
  <si>
    <t xml:space="preserve">отклонение </t>
  </si>
  <si>
    <t>Среднемесячный объем оказанной медицинской помощи за период  январь-апрель 2021 г.                               (факт /5мес)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</si>
  <si>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</si>
  <si>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</si>
  <si>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</si>
  <si>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</si>
  <si>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</si>
  <si>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</si>
  <si>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</si>
  <si>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</si>
  <si>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</si>
  <si>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год</t>
  </si>
  <si>
    <t>3 квартал</t>
  </si>
  <si>
    <t>4 квартал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</si>
  <si>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</si>
  <si>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</si>
  <si>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</si>
  <si>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</si>
  <si>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</si>
  <si>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</si>
  <si>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</si>
  <si>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</si>
  <si>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</si>
  <si>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</si>
  <si>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</si>
  <si>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</si>
  <si>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</si>
  <si>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</si>
  <si>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</si>
  <si>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</si>
  <si>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</si>
  <si>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</si>
  <si>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</si>
  <si>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</si>
  <si>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</si>
  <si>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</si>
  <si>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</si>
  <si>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</si>
  <si>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</si>
  <si>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</si>
  <si>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</si>
  <si>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</si>
  <si>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</si>
  <si>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</si>
  <si>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</si>
  <si>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</si>
  <si>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</si>
  <si>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</si>
  <si>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</si>
  <si>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</si>
  <si>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</si>
  <si>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</si>
  <si>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</si>
  <si>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</si>
  <si>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</si>
  <si>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</si>
  <si>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</si>
  <si>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</si>
  <si>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</si>
  <si>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письмо № 975 от 23.04.2021 об увеличении объемов +150на 2 кв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</si>
  <si>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</si>
  <si>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</si>
  <si>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</si>
  <si>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</si>
  <si>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</si>
  <si>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</si>
  <si>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</si>
  <si>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</si>
  <si>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</si>
  <si>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</si>
  <si>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</si>
  <si>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</si>
  <si>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</si>
  <si>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</si>
  <si>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</si>
  <si>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</si>
  <si>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</si>
  <si>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</si>
  <si>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</si>
  <si>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</si>
  <si>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</si>
  <si>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</si>
  <si>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</si>
  <si>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</si>
  <si>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</si>
  <si>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</si>
  <si>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</si>
  <si>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</si>
  <si>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</si>
  <si>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</si>
  <si>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</si>
  <si>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</si>
  <si>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</si>
  <si>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</si>
  <si>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</si>
  <si>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</si>
  <si>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</si>
  <si>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</si>
  <si>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</si>
  <si>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</si>
  <si>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</si>
  <si>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</si>
  <si>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</si>
  <si>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</si>
  <si>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</si>
  <si>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</si>
  <si>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</si>
  <si>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</si>
  <si>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</si>
  <si>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</si>
  <si>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</si>
  <si>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</si>
  <si>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</si>
  <si>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</si>
  <si>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</si>
  <si>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</si>
  <si>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</si>
  <si>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</si>
  <si>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</si>
  <si>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</si>
  <si>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921 от 021.05.2021 об увеличении объемов 450</t>
  </si>
  <si>
    <t xml:space="preserve">ООО «ИНМЕД» </t>
  </si>
  <si>
    <t>94</t>
  </si>
  <si>
    <t>письмо № 51 от 04.05.2021 об увеличении объемов 500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</si>
  <si>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</si>
  <si>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</si>
  <si>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</si>
  <si>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</si>
  <si>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</si>
  <si>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</si>
  <si>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</si>
  <si>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</si>
  <si>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</si>
  <si>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</si>
  <si>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</si>
  <si>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</si>
  <si>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</si>
  <si>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</si>
  <si>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</si>
  <si>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</si>
  <si>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</si>
  <si>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</si>
  <si>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</si>
  <si>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</si>
  <si>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</si>
  <si>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</si>
  <si>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</si>
  <si>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</si>
  <si>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</si>
  <si>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</si>
  <si>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</si>
  <si>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</si>
  <si>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</si>
  <si>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</si>
  <si>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</si>
  <si>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</si>
  <si>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</si>
  <si>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</si>
  <si>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</si>
  <si>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</si>
  <si>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</si>
  <si>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</si>
  <si>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</si>
  <si>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</si>
  <si>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</si>
  <si>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</si>
  <si>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</si>
  <si>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</si>
  <si>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</si>
  <si>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</si>
  <si>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</si>
  <si>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</si>
  <si>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</si>
  <si>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</si>
  <si>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</si>
  <si>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</si>
  <si>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</si>
  <si>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</si>
  <si>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</si>
  <si>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</si>
  <si>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</si>
  <si>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</si>
  <si>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</si>
  <si>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Приложения№1.1.7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</si>
</sst>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_р_._-;\-* #,##0.0_р_._-;_-* &quot;-&quot;?_р_._-;_-@_-"/>
    <numFmt numFmtId="166" formatCode="#,##0_ ;\-#,##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1" fillId="0" borderId="0"/>
    <xf numFmtId="0" fontId="16" fillId="0" borderId="0"/>
    <xf numFmtId="0" fontId="19" fillId="0" borderId="0" applyFill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167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8" fontId="24" fillId="0" borderId="0" applyBorder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4" borderId="0" applyNumberFormat="0" applyBorder="0" applyAlignment="0" applyProtection="0"/>
    <xf numFmtId="0" fontId="25" fillId="12" borderId="11" applyNumberFormat="0" applyAlignment="0" applyProtection="0"/>
    <xf numFmtId="0" fontId="26" fillId="25" borderId="12" applyNumberFormat="0" applyAlignment="0" applyProtection="0"/>
    <xf numFmtId="0" fontId="27" fillId="25" borderId="1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6" borderId="17" applyNumberFormat="0" applyAlignment="0" applyProtection="0"/>
    <xf numFmtId="0" fontId="34" fillId="0" borderId="0" applyNumberFormat="0" applyFill="0" applyBorder="0" applyAlignment="0" applyProtection="0"/>
    <xf numFmtId="0" fontId="35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2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8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9" borderId="0" applyNumberFormat="0" applyBorder="0" applyAlignment="0" applyProtection="0"/>
  </cellStyleXfs>
  <cellXfs count="7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right" vertical="center" wrapText="1"/>
    </xf>
    <xf numFmtId="39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41" fontId="14" fillId="4" borderId="7" xfId="0" applyNumberFormat="1" applyFont="1" applyFill="1" applyBorder="1" applyAlignment="1">
      <alignment vertical="center" wrapText="1"/>
    </xf>
    <xf numFmtId="41" fontId="14" fillId="4" borderId="7" xfId="0" applyNumberFormat="1" applyFont="1" applyFill="1" applyBorder="1" applyAlignment="1">
      <alignment horizontal="right" vertical="center" wrapText="1"/>
    </xf>
    <xf numFmtId="39" fontId="10" fillId="3" borderId="7" xfId="0" applyNumberFormat="1" applyFont="1" applyFill="1" applyBorder="1" applyAlignment="1">
      <alignment horizontal="right" vertical="center" wrapText="1"/>
    </xf>
    <xf numFmtId="165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41" fontId="14" fillId="3" borderId="7" xfId="0" applyNumberFormat="1" applyFont="1" applyFill="1" applyBorder="1" applyAlignment="1">
      <alignment vertical="center" wrapText="1"/>
    </xf>
    <xf numFmtId="41" fontId="14" fillId="3" borderId="7" xfId="0" applyNumberFormat="1" applyFont="1" applyFill="1" applyBorder="1" applyAlignment="1">
      <alignment horizontal="right" vertical="center" wrapText="1"/>
    </xf>
    <xf numFmtId="165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41" fontId="15" fillId="5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/>
    <xf numFmtId="41" fontId="10" fillId="6" borderId="7" xfId="0" applyNumberFormat="1" applyFont="1" applyFill="1" applyBorder="1" applyAlignment="1">
      <alignment horizontal="center" vertical="center" wrapText="1"/>
    </xf>
    <xf numFmtId="41" fontId="10" fillId="6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3" borderId="7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vertical="center" wrapText="1"/>
    </xf>
    <xf numFmtId="166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41" fontId="10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left" wrapText="1"/>
    </xf>
    <xf numFmtId="0" fontId="3" fillId="0" borderId="7" xfId="2" applyFont="1" applyFill="1" applyBorder="1"/>
    <xf numFmtId="0" fontId="17" fillId="2" borderId="7" xfId="0" applyFont="1" applyFill="1" applyBorder="1" applyAlignment="1">
      <alignment vertical="center" wrapText="1"/>
    </xf>
    <xf numFmtId="0" fontId="18" fillId="4" borderId="7" xfId="2" applyFont="1" applyFill="1" applyBorder="1"/>
    <xf numFmtId="41" fontId="14" fillId="3" borderId="7" xfId="0" applyNumberFormat="1" applyFont="1" applyFill="1" applyBorder="1"/>
    <xf numFmtId="165" fontId="14" fillId="3" borderId="7" xfId="0" applyNumberFormat="1" applyFont="1" applyFill="1" applyBorder="1"/>
    <xf numFmtId="41" fontId="3" fillId="0" borderId="0" xfId="0" applyNumberFormat="1" applyFont="1" applyFill="1"/>
    <xf numFmtId="0" fontId="10" fillId="0" borderId="0" xfId="0" applyFont="1" applyFill="1"/>
    <xf numFmtId="41" fontId="10" fillId="0" borderId="0" xfId="0" applyNumberFormat="1" applyFont="1" applyFill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58">
          <cell r="BI58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6">
          <cell r="BI66">
            <v>0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4">
          <cell r="BI104">
            <v>0</v>
          </cell>
        </row>
        <row r="105">
          <cell r="BI105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  <cell r="BH17">
            <v>13315</v>
          </cell>
        </row>
        <row r="18">
          <cell r="BH18">
            <v>3909</v>
          </cell>
        </row>
        <row r="19">
          <cell r="BH19">
            <v>1450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8673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21124</v>
          </cell>
        </row>
        <row r="28">
          <cell r="BH28">
            <v>4473</v>
          </cell>
        </row>
        <row r="30">
          <cell r="BH30">
            <v>0</v>
          </cell>
        </row>
        <row r="31">
          <cell r="BH31">
            <v>5191</v>
          </cell>
        </row>
        <row r="32">
          <cell r="BH32">
            <v>511</v>
          </cell>
        </row>
        <row r="34">
          <cell r="BH34">
            <v>993</v>
          </cell>
        </row>
        <row r="35">
          <cell r="BH35">
            <v>897</v>
          </cell>
        </row>
        <row r="36">
          <cell r="BH36">
            <v>0</v>
          </cell>
        </row>
        <row r="37">
          <cell r="BH37">
            <v>515</v>
          </cell>
        </row>
        <row r="38">
          <cell r="BH38">
            <v>0</v>
          </cell>
        </row>
        <row r="39">
          <cell r="BH39">
            <v>345</v>
          </cell>
        </row>
        <row r="40">
          <cell r="BH40">
            <v>1933</v>
          </cell>
        </row>
        <row r="41">
          <cell r="BH41">
            <v>514</v>
          </cell>
        </row>
        <row r="42">
          <cell r="BH42">
            <v>2964</v>
          </cell>
        </row>
        <row r="43">
          <cell r="BH43">
            <v>610</v>
          </cell>
        </row>
        <row r="44">
          <cell r="BH44">
            <v>0</v>
          </cell>
        </row>
        <row r="45">
          <cell r="BH45">
            <v>5628</v>
          </cell>
        </row>
        <row r="46">
          <cell r="BH46">
            <v>1850</v>
          </cell>
        </row>
        <row r="47">
          <cell r="BH47">
            <v>20517</v>
          </cell>
        </row>
        <row r="48">
          <cell r="BH48">
            <v>0</v>
          </cell>
        </row>
        <row r="49">
          <cell r="BH49">
            <v>707</v>
          </cell>
        </row>
        <row r="50">
          <cell r="BH50">
            <v>6862</v>
          </cell>
        </row>
        <row r="51">
          <cell r="BH51">
            <v>746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8500</v>
          </cell>
        </row>
        <row r="66">
          <cell r="BH66">
            <v>0</v>
          </cell>
        </row>
        <row r="67">
          <cell r="BH67">
            <v>300</v>
          </cell>
        </row>
        <row r="68">
          <cell r="BH68">
            <v>15555</v>
          </cell>
        </row>
        <row r="69">
          <cell r="BH69">
            <v>6590</v>
          </cell>
        </row>
        <row r="70">
          <cell r="BH70">
            <v>0</v>
          </cell>
        </row>
        <row r="72">
          <cell r="BH72">
            <v>700</v>
          </cell>
        </row>
        <row r="73">
          <cell r="BH73">
            <v>300</v>
          </cell>
        </row>
        <row r="74">
          <cell r="BH74">
            <v>420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100</v>
          </cell>
        </row>
        <row r="78">
          <cell r="BH78">
            <v>0</v>
          </cell>
        </row>
        <row r="79">
          <cell r="BH79">
            <v>100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600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1610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1454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7">
          <cell r="BH107">
            <v>8518</v>
          </cell>
        </row>
      </sheetData>
      <sheetData sheetId="1">
        <row r="17">
          <cell r="D17">
            <v>31119</v>
          </cell>
          <cell r="BH17">
            <v>3329</v>
          </cell>
        </row>
        <row r="18">
          <cell r="BH18">
            <v>257</v>
          </cell>
        </row>
        <row r="19">
          <cell r="BH19">
            <v>363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2168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5281</v>
          </cell>
        </row>
        <row r="28">
          <cell r="BH28">
            <v>1118</v>
          </cell>
        </row>
        <row r="30">
          <cell r="BH30">
            <v>0</v>
          </cell>
        </row>
        <row r="31">
          <cell r="BH31">
            <v>1298</v>
          </cell>
        </row>
        <row r="32">
          <cell r="BH32">
            <v>128</v>
          </cell>
        </row>
        <row r="34">
          <cell r="BH34">
            <v>248</v>
          </cell>
        </row>
        <row r="35">
          <cell r="BH35">
            <v>224</v>
          </cell>
        </row>
        <row r="36">
          <cell r="BH36">
            <v>0</v>
          </cell>
        </row>
        <row r="37">
          <cell r="BH37">
            <v>129</v>
          </cell>
        </row>
        <row r="38">
          <cell r="BH38">
            <v>0</v>
          </cell>
        </row>
        <row r="39">
          <cell r="BH39">
            <v>86</v>
          </cell>
        </row>
        <row r="40">
          <cell r="BH40">
            <v>483</v>
          </cell>
        </row>
        <row r="41">
          <cell r="BH41">
            <v>129</v>
          </cell>
        </row>
        <row r="42">
          <cell r="BH42">
            <v>741</v>
          </cell>
        </row>
        <row r="43">
          <cell r="BH43">
            <v>153</v>
          </cell>
        </row>
        <row r="44">
          <cell r="BH44">
            <v>0</v>
          </cell>
        </row>
        <row r="45">
          <cell r="BH45">
            <v>1407</v>
          </cell>
        </row>
        <row r="46">
          <cell r="BH46">
            <v>463</v>
          </cell>
        </row>
        <row r="47">
          <cell r="BH47">
            <v>5129</v>
          </cell>
        </row>
        <row r="48">
          <cell r="BH48">
            <v>0</v>
          </cell>
        </row>
        <row r="49">
          <cell r="BH49">
            <v>177</v>
          </cell>
        </row>
        <row r="50">
          <cell r="BH50">
            <v>1716</v>
          </cell>
        </row>
        <row r="51">
          <cell r="BH51">
            <v>187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2125</v>
          </cell>
        </row>
        <row r="66">
          <cell r="BH66">
            <v>0</v>
          </cell>
        </row>
        <row r="67">
          <cell r="BH67">
            <v>75</v>
          </cell>
        </row>
        <row r="68">
          <cell r="BH68">
            <v>4815</v>
          </cell>
        </row>
        <row r="69">
          <cell r="BH69">
            <v>1648</v>
          </cell>
        </row>
        <row r="70">
          <cell r="BH70">
            <v>0</v>
          </cell>
        </row>
        <row r="72">
          <cell r="BH72">
            <v>175</v>
          </cell>
        </row>
        <row r="73">
          <cell r="BH73">
            <v>197</v>
          </cell>
        </row>
        <row r="74">
          <cell r="BH74">
            <v>166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25</v>
          </cell>
        </row>
        <row r="78">
          <cell r="BH78">
            <v>0</v>
          </cell>
        </row>
        <row r="79">
          <cell r="BH79">
            <v>25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150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403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146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7">
          <cell r="BH107">
            <v>2130</v>
          </cell>
        </row>
      </sheetData>
      <sheetData sheetId="2">
        <row r="17">
          <cell r="D17">
            <v>31185</v>
          </cell>
          <cell r="BH17">
            <v>3329</v>
          </cell>
        </row>
        <row r="18">
          <cell r="BH18">
            <v>907</v>
          </cell>
        </row>
        <row r="19">
          <cell r="BH19">
            <v>362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2168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5281</v>
          </cell>
        </row>
        <row r="28">
          <cell r="BH28">
            <v>1118</v>
          </cell>
        </row>
        <row r="30">
          <cell r="BH30">
            <v>0</v>
          </cell>
        </row>
        <row r="31">
          <cell r="BH31">
            <v>1298</v>
          </cell>
        </row>
        <row r="32">
          <cell r="BH32">
            <v>128</v>
          </cell>
        </row>
        <row r="34">
          <cell r="BH34">
            <v>248</v>
          </cell>
        </row>
        <row r="35">
          <cell r="BH35">
            <v>224</v>
          </cell>
        </row>
        <row r="36">
          <cell r="BH36">
            <v>0</v>
          </cell>
        </row>
        <row r="37">
          <cell r="BH37">
            <v>129</v>
          </cell>
        </row>
        <row r="38">
          <cell r="BH38">
            <v>0</v>
          </cell>
        </row>
        <row r="39">
          <cell r="BH39">
            <v>86</v>
          </cell>
        </row>
        <row r="40">
          <cell r="BH40">
            <v>483</v>
          </cell>
        </row>
        <row r="41">
          <cell r="BH41">
            <v>128</v>
          </cell>
        </row>
        <row r="42">
          <cell r="BH42">
            <v>741</v>
          </cell>
        </row>
        <row r="43">
          <cell r="BH43">
            <v>152</v>
          </cell>
        </row>
        <row r="44">
          <cell r="BH44">
            <v>0</v>
          </cell>
        </row>
        <row r="45">
          <cell r="BH45">
            <v>1407</v>
          </cell>
        </row>
        <row r="46">
          <cell r="BH46">
            <v>462</v>
          </cell>
        </row>
        <row r="47">
          <cell r="BH47">
            <v>5129</v>
          </cell>
        </row>
        <row r="48">
          <cell r="BH48">
            <v>0</v>
          </cell>
        </row>
        <row r="49">
          <cell r="BH49">
            <v>177</v>
          </cell>
        </row>
        <row r="50">
          <cell r="BH50">
            <v>1715</v>
          </cell>
        </row>
        <row r="51">
          <cell r="BH51">
            <v>186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2125</v>
          </cell>
        </row>
        <row r="66">
          <cell r="BH66">
            <v>0</v>
          </cell>
        </row>
        <row r="67">
          <cell r="BH67">
            <v>75</v>
          </cell>
        </row>
        <row r="68">
          <cell r="BH68">
            <v>3889</v>
          </cell>
        </row>
        <row r="69">
          <cell r="BH69">
            <v>1647</v>
          </cell>
        </row>
        <row r="70">
          <cell r="BH70">
            <v>0</v>
          </cell>
        </row>
        <row r="72">
          <cell r="BH72">
            <v>175</v>
          </cell>
        </row>
        <row r="73">
          <cell r="BH73">
            <v>84</v>
          </cell>
        </row>
        <row r="74">
          <cell r="BH74">
            <v>124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25</v>
          </cell>
        </row>
        <row r="78">
          <cell r="BH78">
            <v>0</v>
          </cell>
        </row>
        <row r="79">
          <cell r="BH79">
            <v>25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150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402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436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7">
          <cell r="BH107">
            <v>2129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836</v>
          </cell>
          <cell r="BH17">
            <v>4976</v>
          </cell>
        </row>
        <row r="18">
          <cell r="BH18">
            <v>739</v>
          </cell>
        </row>
        <row r="19">
          <cell r="BH19">
            <v>19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2337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5219</v>
          </cell>
        </row>
        <row r="28">
          <cell r="BH28">
            <v>1041</v>
          </cell>
        </row>
        <row r="30">
          <cell r="BH30">
            <v>0</v>
          </cell>
        </row>
        <row r="31">
          <cell r="BH31">
            <v>737</v>
          </cell>
        </row>
        <row r="32">
          <cell r="BH32">
            <v>0</v>
          </cell>
        </row>
        <row r="34">
          <cell r="BH34">
            <v>283</v>
          </cell>
        </row>
        <row r="35">
          <cell r="BH35">
            <v>274</v>
          </cell>
        </row>
        <row r="36">
          <cell r="BH36">
            <v>0</v>
          </cell>
        </row>
        <row r="37">
          <cell r="BH37">
            <v>168</v>
          </cell>
        </row>
        <row r="38">
          <cell r="BH38">
            <v>0</v>
          </cell>
        </row>
        <row r="39">
          <cell r="BH39">
            <v>0</v>
          </cell>
        </row>
        <row r="40">
          <cell r="BH40">
            <v>52</v>
          </cell>
        </row>
        <row r="41">
          <cell r="BH41">
            <v>0</v>
          </cell>
        </row>
        <row r="42">
          <cell r="BH42">
            <v>6</v>
          </cell>
        </row>
        <row r="43">
          <cell r="BH43">
            <v>26</v>
          </cell>
        </row>
        <row r="44">
          <cell r="BH44">
            <v>0</v>
          </cell>
        </row>
        <row r="45">
          <cell r="BH45">
            <v>0</v>
          </cell>
        </row>
        <row r="46">
          <cell r="BH46">
            <v>62</v>
          </cell>
        </row>
        <row r="47">
          <cell r="BH47">
            <v>441</v>
          </cell>
        </row>
        <row r="48">
          <cell r="BH48">
            <v>0</v>
          </cell>
        </row>
        <row r="49">
          <cell r="BH49">
            <v>101</v>
          </cell>
        </row>
        <row r="50">
          <cell r="BH50">
            <v>558</v>
          </cell>
        </row>
        <row r="51">
          <cell r="BH51">
            <v>79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393</v>
          </cell>
        </row>
        <row r="66">
          <cell r="BH66">
            <v>0</v>
          </cell>
        </row>
        <row r="67">
          <cell r="BH67">
            <v>17</v>
          </cell>
        </row>
        <row r="68">
          <cell r="BH68">
            <v>8159</v>
          </cell>
        </row>
        <row r="69">
          <cell r="BH69">
            <v>19</v>
          </cell>
        </row>
        <row r="70">
          <cell r="BH70">
            <v>0</v>
          </cell>
        </row>
        <row r="72">
          <cell r="BH72">
            <v>69</v>
          </cell>
        </row>
        <row r="73">
          <cell r="BH73">
            <v>300</v>
          </cell>
        </row>
        <row r="74">
          <cell r="BH74">
            <v>238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24</v>
          </cell>
        </row>
        <row r="78">
          <cell r="BH78">
            <v>0</v>
          </cell>
        </row>
        <row r="79">
          <cell r="BH79">
            <v>46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117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342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471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A17">
            <v>0</v>
          </cell>
          <cell r="BH17">
            <v>0</v>
          </cell>
        </row>
        <row r="18">
          <cell r="BH18">
            <v>0</v>
          </cell>
        </row>
        <row r="19">
          <cell r="BH19">
            <v>0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0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0</v>
          </cell>
        </row>
        <row r="28">
          <cell r="BH28">
            <v>0</v>
          </cell>
        </row>
        <row r="30">
          <cell r="BH30">
            <v>0</v>
          </cell>
        </row>
        <row r="31">
          <cell r="BH31">
            <v>0</v>
          </cell>
        </row>
        <row r="32">
          <cell r="BH32">
            <v>0</v>
          </cell>
        </row>
        <row r="34">
          <cell r="BH34">
            <v>0</v>
          </cell>
        </row>
        <row r="35">
          <cell r="BH35">
            <v>0</v>
          </cell>
        </row>
        <row r="36">
          <cell r="BH36">
            <v>0</v>
          </cell>
        </row>
        <row r="37">
          <cell r="BH37">
            <v>0</v>
          </cell>
        </row>
        <row r="38">
          <cell r="BH38">
            <v>0</v>
          </cell>
        </row>
        <row r="39">
          <cell r="BH39">
            <v>0</v>
          </cell>
        </row>
        <row r="40">
          <cell r="BH40">
            <v>0</v>
          </cell>
        </row>
        <row r="41">
          <cell r="BH41">
            <v>0</v>
          </cell>
        </row>
        <row r="42">
          <cell r="BH42">
            <v>0</v>
          </cell>
        </row>
        <row r="43">
          <cell r="BH43">
            <v>0</v>
          </cell>
        </row>
        <row r="44">
          <cell r="BH44">
            <v>0</v>
          </cell>
        </row>
        <row r="45">
          <cell r="BH45">
            <v>0</v>
          </cell>
        </row>
        <row r="46">
          <cell r="BH46">
            <v>0</v>
          </cell>
        </row>
        <row r="47">
          <cell r="BH47">
            <v>0</v>
          </cell>
        </row>
        <row r="48">
          <cell r="BH48">
            <v>0</v>
          </cell>
        </row>
        <row r="49">
          <cell r="BH49">
            <v>0</v>
          </cell>
        </row>
        <row r="50">
          <cell r="BH50">
            <v>0</v>
          </cell>
        </row>
        <row r="51">
          <cell r="BH51">
            <v>0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0</v>
          </cell>
        </row>
        <row r="66">
          <cell r="BH66">
            <v>0</v>
          </cell>
        </row>
        <row r="67">
          <cell r="BH67">
            <v>0</v>
          </cell>
        </row>
        <row r="68">
          <cell r="BH68">
            <v>0</v>
          </cell>
        </row>
        <row r="69">
          <cell r="BH69">
            <v>0</v>
          </cell>
        </row>
        <row r="70">
          <cell r="BH70">
            <v>0</v>
          </cell>
        </row>
        <row r="72">
          <cell r="BH72">
            <v>0</v>
          </cell>
        </row>
        <row r="73">
          <cell r="BH73">
            <v>37</v>
          </cell>
        </row>
        <row r="74">
          <cell r="BH74">
            <v>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0</v>
          </cell>
        </row>
        <row r="78">
          <cell r="BH78">
            <v>0</v>
          </cell>
        </row>
        <row r="79">
          <cell r="BH79">
            <v>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M116"/>
  <sheetViews>
    <sheetView tabSelected="1" zoomScale="60" zoomScaleNormal="60" zoomScaleSheetLayoutView="40" workbookViewId="0">
      <pane xSplit="4" ySplit="17" topLeftCell="H18" activePane="bottomRight" state="frozen"/>
      <selection activeCell="A58" sqref="A58"/>
      <selection pane="topRight" activeCell="A58" sqref="A58"/>
      <selection pane="bottomLeft" activeCell="A58" sqref="A58"/>
      <selection pane="bottomRight" activeCell="Z1" sqref="Z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customWidth="1"/>
    <col min="4" max="4" width="20" style="1" hidden="1" customWidth="1"/>
    <col min="5" max="5" width="17.6640625" style="1" hidden="1" customWidth="1"/>
    <col min="6" max="6" width="13.6640625" style="1" customWidth="1"/>
    <col min="7" max="7" width="14.33203125" style="1" customWidth="1"/>
    <col min="8" max="8" width="15.109375" style="1" customWidth="1"/>
    <col min="9" max="9" width="12.88671875" style="1" customWidth="1"/>
    <col min="10" max="10" width="15.33203125" style="1" customWidth="1"/>
    <col min="11" max="11" width="13.109375" style="1" customWidth="1"/>
    <col min="12" max="12" width="13.4414062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17.33203125" style="1" customWidth="1"/>
    <col min="17" max="17" width="13.6640625" style="1" customWidth="1"/>
    <col min="18" max="18" width="13.2187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2" width="8.88671875" style="1" customWidth="1"/>
    <col min="23" max="24" width="10.21875" style="1" customWidth="1"/>
    <col min="25" max="25" width="10" style="1" customWidth="1"/>
    <col min="26" max="26" width="32.88671875" style="1" customWidth="1"/>
    <col min="27" max="38" width="8.88671875" style="1"/>
    <col min="39" max="39" width="40" style="1" customWidth="1"/>
    <col min="40" max="16384" width="8.88671875" style="1"/>
  </cols>
  <sheetData>
    <row r="1" spans="1:27" ht="72.75" customHeight="1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Z1" s="2" t="s">
        <v>194</v>
      </c>
    </row>
    <row r="2" spans="1:27" ht="24.75" customHeight="1">
      <c r="B2" s="3"/>
      <c r="C2" s="3"/>
      <c r="D2" s="3"/>
      <c r="E2" s="3"/>
      <c r="F2" s="66"/>
      <c r="G2" s="6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Z2" s="2"/>
    </row>
    <row r="3" spans="1:27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Z3" s="2"/>
    </row>
    <row r="4" spans="1:27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Z4" s="2"/>
    </row>
    <row r="5" spans="1:27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Z5" s="2"/>
    </row>
    <row r="6" spans="1:27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Z6" s="2"/>
    </row>
    <row r="7" spans="1:27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Z7" s="2"/>
    </row>
    <row r="8" spans="1:27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Z8" s="2"/>
    </row>
    <row r="9" spans="1:27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Z9" s="2"/>
    </row>
    <row r="10" spans="1:27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Z10" s="2"/>
    </row>
    <row r="11" spans="1:27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Z11" s="2"/>
    </row>
    <row r="12" spans="1:27" ht="12.75" hidden="1" customHeight="1">
      <c r="N12" s="5">
        <v>10</v>
      </c>
    </row>
    <row r="13" spans="1:27" s="38" customFormat="1" ht="77.25" customHeight="1">
      <c r="A13" s="67" t="s">
        <v>1</v>
      </c>
      <c r="B13" s="67" t="s">
        <v>2</v>
      </c>
      <c r="C13" s="69" t="s">
        <v>3</v>
      </c>
      <c r="D13" s="71" t="s">
        <v>4</v>
      </c>
      <c r="E13" s="73" t="s">
        <v>5</v>
      </c>
      <c r="F13" s="57" t="s">
        <v>6</v>
      </c>
      <c r="G13" s="57" t="s">
        <v>7</v>
      </c>
      <c r="H13" s="57" t="s">
        <v>8</v>
      </c>
      <c r="I13" s="57" t="s">
        <v>9</v>
      </c>
      <c r="J13" s="57" t="s">
        <v>10</v>
      </c>
      <c r="K13" s="59" t="s">
        <v>11</v>
      </c>
      <c r="L13" s="60"/>
      <c r="M13" s="60"/>
      <c r="N13" s="57" t="s">
        <v>12</v>
      </c>
      <c r="O13" s="57" t="s">
        <v>13</v>
      </c>
      <c r="P13" s="57" t="s">
        <v>14</v>
      </c>
      <c r="Q13" s="57" t="s">
        <v>15</v>
      </c>
      <c r="R13" s="61" t="s">
        <v>16</v>
      </c>
      <c r="S13" s="57" t="s">
        <v>17</v>
      </c>
      <c r="T13" s="63"/>
      <c r="U13" s="63"/>
      <c r="V13" s="63"/>
      <c r="W13" s="63"/>
      <c r="X13" s="63"/>
      <c r="Y13" s="64"/>
      <c r="Z13" s="65" t="s">
        <v>18</v>
      </c>
      <c r="AA13" s="6"/>
    </row>
    <row r="14" spans="1:27" s="38" customFormat="1" ht="104.25" customHeight="1">
      <c r="A14" s="68"/>
      <c r="B14" s="68"/>
      <c r="C14" s="70"/>
      <c r="D14" s="72" t="e">
        <v>#REF!</v>
      </c>
      <c r="E14" s="74"/>
      <c r="F14" s="58"/>
      <c r="G14" s="58"/>
      <c r="H14" s="58"/>
      <c r="I14" s="58"/>
      <c r="J14" s="58"/>
      <c r="K14" s="7" t="s">
        <v>19</v>
      </c>
      <c r="L14" s="7" t="s">
        <v>20</v>
      </c>
      <c r="M14" s="7" t="s">
        <v>21</v>
      </c>
      <c r="N14" s="58"/>
      <c r="O14" s="58"/>
      <c r="P14" s="58"/>
      <c r="Q14" s="58"/>
      <c r="R14" s="62"/>
      <c r="S14" s="8" t="s">
        <v>22</v>
      </c>
      <c r="T14" s="8" t="s">
        <v>23</v>
      </c>
      <c r="U14" s="8" t="s">
        <v>24</v>
      </c>
      <c r="V14" s="8" t="s">
        <v>25</v>
      </c>
      <c r="W14" s="8" t="s">
        <v>26</v>
      </c>
      <c r="X14" s="8" t="s">
        <v>27</v>
      </c>
      <c r="Y14" s="8" t="s">
        <v>28</v>
      </c>
      <c r="Z14" s="65"/>
      <c r="AA14" s="6"/>
    </row>
    <row r="15" spans="1:27" s="11" customFormat="1" ht="23.25" customHeight="1">
      <c r="A15" s="9" t="s">
        <v>29</v>
      </c>
      <c r="B15" s="9" t="s">
        <v>30</v>
      </c>
      <c r="C15" s="10"/>
      <c r="D15" s="9">
        <v>1</v>
      </c>
      <c r="E15" s="9"/>
      <c r="F15" s="9">
        <v>1</v>
      </c>
      <c r="G15" s="9">
        <v>2</v>
      </c>
      <c r="H15" s="9">
        <v>3</v>
      </c>
      <c r="I15" s="9">
        <v>4</v>
      </c>
      <c r="J15" s="9">
        <v>5</v>
      </c>
      <c r="K15" s="9">
        <v>6</v>
      </c>
      <c r="L15" s="9">
        <v>7</v>
      </c>
      <c r="M15" s="9">
        <v>8</v>
      </c>
      <c r="N15" s="9">
        <v>9</v>
      </c>
      <c r="O15" s="9">
        <v>5</v>
      </c>
      <c r="P15" s="9">
        <v>10</v>
      </c>
      <c r="Q15" s="9">
        <v>11</v>
      </c>
      <c r="R15" s="9">
        <v>12</v>
      </c>
      <c r="S15" s="9">
        <v>13</v>
      </c>
      <c r="T15" s="9">
        <v>13</v>
      </c>
      <c r="U15" s="9">
        <v>14</v>
      </c>
      <c r="V15" s="9"/>
      <c r="W15" s="9"/>
      <c r="X15" s="9"/>
      <c r="Y15" s="9"/>
      <c r="Z15" s="9">
        <v>14</v>
      </c>
    </row>
    <row r="16" spans="1:27" s="11" customFormat="1" ht="23.25" hidden="1" customHeight="1">
      <c r="A16" s="9"/>
      <c r="B16" s="9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40.5">
      <c r="A17" s="12">
        <v>1</v>
      </c>
      <c r="B17" s="13" t="s">
        <v>31</v>
      </c>
      <c r="C17" s="14" t="s">
        <v>32</v>
      </c>
      <c r="D17" s="15">
        <f>'[2]предыдущий протокол'!BI12</f>
        <v>9644</v>
      </c>
      <c r="E17" s="15"/>
      <c r="F17" s="15">
        <f>[3]V_МО_21!BH17</f>
        <v>13315</v>
      </c>
      <c r="G17" s="16">
        <f>ROUND('[3]1_кв_21'!BH17+'[3]2_кв_21'!BH17/3*2,0)</f>
        <v>5548</v>
      </c>
      <c r="H17" s="16">
        <f>[4]Итого!BH17+I17</f>
        <v>4976</v>
      </c>
      <c r="I17" s="16">
        <f>[5]Итого!BH17</f>
        <v>0</v>
      </c>
      <c r="J17" s="17">
        <f>IFERROR(ROUND(H17/G17*100,2),0)</f>
        <v>89.69</v>
      </c>
      <c r="K17" s="15">
        <f>H17-G17</f>
        <v>-572</v>
      </c>
      <c r="L17" s="15">
        <f>IFERROR(IF(K17&gt;0,K17,0),0)</f>
        <v>0</v>
      </c>
      <c r="M17" s="15">
        <f>IFERROR(IF(K17&lt;0,K17,0),0)</f>
        <v>-572</v>
      </c>
      <c r="N17" s="15">
        <f>ROUND((H17/$N$109),0)</f>
        <v>995</v>
      </c>
      <c r="O17" s="15" t="e">
        <f>ROUND((#REF!-H17),0)</f>
        <v>#REF!</v>
      </c>
      <c r="P17" s="15">
        <f>ROUND((F17-H17),0)</f>
        <v>8339</v>
      </c>
      <c r="Q17" s="18">
        <f>IFERROR(ROUND((P17/N17),1),0)</f>
        <v>8.4</v>
      </c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43.5" customHeight="1">
      <c r="A18" s="12">
        <v>2</v>
      </c>
      <c r="B18" s="13" t="s">
        <v>33</v>
      </c>
      <c r="C18" s="14" t="s">
        <v>34</v>
      </c>
      <c r="D18" s="15">
        <f>'[2]предыдущий протокол'!BI13</f>
        <v>368</v>
      </c>
      <c r="E18" s="15"/>
      <c r="F18" s="15">
        <f>[3]V_МО_21!BH18</f>
        <v>3909</v>
      </c>
      <c r="G18" s="16">
        <f>ROUND('[3]1_кв_21'!BH18+'[3]2_кв_21'!BH18/3*2,0)</f>
        <v>862</v>
      </c>
      <c r="H18" s="16">
        <f>[4]Итого!BH18+I18</f>
        <v>739</v>
      </c>
      <c r="I18" s="16">
        <f>[5]Итого!BH18</f>
        <v>0</v>
      </c>
      <c r="J18" s="17">
        <f t="shared" ref="J18:J81" si="0">IFERROR(ROUND(H18/G18*100,2),0)</f>
        <v>85.73</v>
      </c>
      <c r="K18" s="15">
        <f t="shared" ref="K18:K21" si="1">H18-G18</f>
        <v>-123</v>
      </c>
      <c r="L18" s="15">
        <f>IFERROR(IF(K18&gt;0,K18,0),0)</f>
        <v>0</v>
      </c>
      <c r="M18" s="15">
        <f>IFERROR(IF(K18&lt;0,K18,0),0)</f>
        <v>-123</v>
      </c>
      <c r="N18" s="15">
        <f t="shared" ref="N18:N21" si="2">ROUND((H18/$N$109),0)</f>
        <v>148</v>
      </c>
      <c r="O18" s="15" t="e">
        <f>ROUND((#REF!-H18),0)</f>
        <v>#REF!</v>
      </c>
      <c r="P18" s="15">
        <f>ROUND((F18-H18),0)</f>
        <v>3170</v>
      </c>
      <c r="Q18" s="18">
        <f t="shared" ref="Q18:Q81" si="3">IFERROR(ROUND((P18/N18),1),0)</f>
        <v>21.4</v>
      </c>
      <c r="R18" s="15"/>
      <c r="S18" s="15"/>
      <c r="T18" s="15"/>
      <c r="U18" s="15"/>
      <c r="V18" s="15"/>
      <c r="W18" s="15"/>
      <c r="X18" s="15"/>
      <c r="Y18" s="15"/>
      <c r="Z18" s="19"/>
    </row>
    <row r="19" spans="1:26" ht="23.25">
      <c r="A19" s="12">
        <v>3</v>
      </c>
      <c r="B19" s="13" t="s">
        <v>35</v>
      </c>
      <c r="C19" s="14" t="s">
        <v>36</v>
      </c>
      <c r="D19" s="15">
        <f>'[2]предыдущий протокол'!BI14</f>
        <v>0</v>
      </c>
      <c r="E19" s="15"/>
      <c r="F19" s="15">
        <f>[3]V_МО_21!BH19</f>
        <v>1450</v>
      </c>
      <c r="G19" s="16">
        <f>ROUND('[3]1_кв_21'!BH19+'[3]2_кв_21'!BH19/3*2,0)</f>
        <v>604</v>
      </c>
      <c r="H19" s="16">
        <f>[4]Итого!BH19+I19</f>
        <v>19</v>
      </c>
      <c r="I19" s="16">
        <f>[5]Итого!BH19</f>
        <v>0</v>
      </c>
      <c r="J19" s="17">
        <f t="shared" si="0"/>
        <v>3.15</v>
      </c>
      <c r="K19" s="15">
        <f t="shared" si="1"/>
        <v>-585</v>
      </c>
      <c r="L19" s="15">
        <f>IFERROR(IF(K19&gt;0,K19,0),0)</f>
        <v>0</v>
      </c>
      <c r="M19" s="15">
        <f>IFERROR(IF(K19&lt;0,K19,0),0)</f>
        <v>-585</v>
      </c>
      <c r="N19" s="15">
        <f t="shared" si="2"/>
        <v>4</v>
      </c>
      <c r="O19" s="15" t="e">
        <f>ROUND((#REF!-H19),0)</f>
        <v>#REF!</v>
      </c>
      <c r="P19" s="15">
        <f>ROUND((F19-H19),0)</f>
        <v>1431</v>
      </c>
      <c r="Q19" s="18">
        <f t="shared" si="3"/>
        <v>357.8</v>
      </c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3.25">
      <c r="A20" s="12">
        <v>4</v>
      </c>
      <c r="B20" s="13" t="s">
        <v>37</v>
      </c>
      <c r="C20" s="14" t="s">
        <v>38</v>
      </c>
      <c r="D20" s="15">
        <f>'[2]предыдущий протокол'!BI15</f>
        <v>0</v>
      </c>
      <c r="E20" s="15"/>
      <c r="F20" s="15">
        <f>[3]V_МО_21!BH20</f>
        <v>0</v>
      </c>
      <c r="G20" s="16">
        <f>ROUND('[3]1_кв_21'!BH20+'[3]2_кв_21'!BH20/3*2,0)</f>
        <v>0</v>
      </c>
      <c r="H20" s="16">
        <f>[4]Итого!BH20+I20</f>
        <v>0</v>
      </c>
      <c r="I20" s="16">
        <f>[5]Итого!BH20</f>
        <v>0</v>
      </c>
      <c r="J20" s="17">
        <f t="shared" si="0"/>
        <v>0</v>
      </c>
      <c r="K20" s="15">
        <f t="shared" si="1"/>
        <v>0</v>
      </c>
      <c r="L20" s="15">
        <f>IFERROR(IF(K20&gt;0,K20,0),0)</f>
        <v>0</v>
      </c>
      <c r="M20" s="15">
        <f>IFERROR(IF(K20&lt;0,K20,0),0)</f>
        <v>0</v>
      </c>
      <c r="N20" s="15">
        <f t="shared" si="2"/>
        <v>0</v>
      </c>
      <c r="O20" s="15" t="e">
        <f>ROUND((#REF!-H20),0)</f>
        <v>#REF!</v>
      </c>
      <c r="P20" s="15">
        <f>ROUND((F20-H20),0)</f>
        <v>0</v>
      </c>
      <c r="Q20" s="18">
        <f t="shared" si="3"/>
        <v>0</v>
      </c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23.25">
      <c r="A21" s="12">
        <v>5</v>
      </c>
      <c r="B21" s="13" t="s">
        <v>39</v>
      </c>
      <c r="C21" s="14" t="s">
        <v>40</v>
      </c>
      <c r="D21" s="15">
        <f>'[2]предыдущий протокол'!BI16</f>
        <v>0</v>
      </c>
      <c r="E21" s="15"/>
      <c r="F21" s="15">
        <f>[3]V_МО_21!BH21</f>
        <v>0</v>
      </c>
      <c r="G21" s="16">
        <f>ROUND('[3]1_кв_21'!BH21+'[3]2_кв_21'!BH21/3*2,0)</f>
        <v>0</v>
      </c>
      <c r="H21" s="16">
        <f>[4]Итого!BH21+I21</f>
        <v>0</v>
      </c>
      <c r="I21" s="16">
        <f>[5]Итого!BH21</f>
        <v>0</v>
      </c>
      <c r="J21" s="17">
        <f t="shared" si="0"/>
        <v>0</v>
      </c>
      <c r="K21" s="15">
        <f t="shared" si="1"/>
        <v>0</v>
      </c>
      <c r="L21" s="15">
        <f>IFERROR(IF(K21&gt;0,K21,0),0)</f>
        <v>0</v>
      </c>
      <c r="M21" s="15">
        <f>IFERROR(IF(K21&lt;0,K21,0),0)</f>
        <v>0</v>
      </c>
      <c r="N21" s="15">
        <f t="shared" si="2"/>
        <v>0</v>
      </c>
      <c r="O21" s="15" t="e">
        <f>ROUND((#REF!-H21),0)</f>
        <v>#REF!</v>
      </c>
      <c r="P21" s="15">
        <f>ROUND((F21-H21),0)</f>
        <v>0</v>
      </c>
      <c r="Q21" s="18">
        <f t="shared" si="3"/>
        <v>0</v>
      </c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3.25">
      <c r="A22" s="20"/>
      <c r="B22" s="21" t="s">
        <v>41</v>
      </c>
      <c r="C22" s="22"/>
      <c r="D22" s="23">
        <f t="shared" ref="D22:I22" si="4">SUM(D17:D21)</f>
        <v>10012</v>
      </c>
      <c r="E22" s="23"/>
      <c r="F22" s="23">
        <f t="shared" si="4"/>
        <v>18674</v>
      </c>
      <c r="G22" s="24">
        <f t="shared" si="4"/>
        <v>7014</v>
      </c>
      <c r="H22" s="24">
        <f t="shared" si="4"/>
        <v>5734</v>
      </c>
      <c r="I22" s="24">
        <f t="shared" si="4"/>
        <v>0</v>
      </c>
      <c r="J22" s="25">
        <f t="shared" si="0"/>
        <v>81.75</v>
      </c>
      <c r="K22" s="23">
        <f>H22-G22</f>
        <v>-1280</v>
      </c>
      <c r="L22" s="23">
        <f>SUM(L17:L21)</f>
        <v>0</v>
      </c>
      <c r="M22" s="23">
        <f>SUM(M17:M21)</f>
        <v>-1280</v>
      </c>
      <c r="N22" s="23">
        <f>SUM(N17:N21)</f>
        <v>1147</v>
      </c>
      <c r="O22" s="23" t="e">
        <f>SUM(O17:O21)</f>
        <v>#REF!</v>
      </c>
      <c r="P22" s="23">
        <f>SUM(P17:P21)</f>
        <v>12940</v>
      </c>
      <c r="Q22" s="26">
        <f>IFERROR(ROUND((P22/N22),1),0)</f>
        <v>11.3</v>
      </c>
      <c r="R22" s="23">
        <f>SUM(R17:R21)</f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/>
    </row>
    <row r="23" spans="1:26" ht="23.25">
      <c r="A23" s="12">
        <v>6</v>
      </c>
      <c r="B23" s="13" t="s">
        <v>42</v>
      </c>
      <c r="C23" s="14" t="s">
        <v>43</v>
      </c>
      <c r="D23" s="15">
        <f>'[2]предыдущий протокол'!BI19</f>
        <v>6121</v>
      </c>
      <c r="E23" s="15"/>
      <c r="F23" s="15">
        <f>[3]V_МО_21!BH23</f>
        <v>8673</v>
      </c>
      <c r="G23" s="16">
        <f>ROUND('[3]1_кв_21'!BH23+'[3]2_кв_21'!BH23/3*2,0)</f>
        <v>3613</v>
      </c>
      <c r="H23" s="16">
        <f>[4]Итого!BH23+I23</f>
        <v>2337</v>
      </c>
      <c r="I23" s="16">
        <f>[5]Итого!BH23</f>
        <v>0</v>
      </c>
      <c r="J23" s="17">
        <f t="shared" si="0"/>
        <v>64.680000000000007</v>
      </c>
      <c r="K23" s="15">
        <f t="shared" ref="K23:K28" si="5">H23-G23</f>
        <v>-1276</v>
      </c>
      <c r="L23" s="15">
        <f t="shared" ref="L23:L28" si="6">IFERROR(IF(K23&gt;0,K23,0),0)</f>
        <v>0</v>
      </c>
      <c r="M23" s="15">
        <f t="shared" ref="M23:M28" si="7">IFERROR(IF(K23&lt;0,K23,0),0)</f>
        <v>-1276</v>
      </c>
      <c r="N23" s="15">
        <f t="shared" ref="N23:N28" si="8">ROUND((H23/$N$109),0)</f>
        <v>467</v>
      </c>
      <c r="O23" s="15" t="e">
        <f>ROUND((#REF!-H23),0)</f>
        <v>#REF!</v>
      </c>
      <c r="P23" s="15">
        <f t="shared" ref="P23:P28" si="9">ROUND((F23-H23),0)</f>
        <v>6336</v>
      </c>
      <c r="Q23" s="18">
        <f t="shared" si="3"/>
        <v>13.6</v>
      </c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3.25">
      <c r="A24" s="12">
        <f>A23+1</f>
        <v>7</v>
      </c>
      <c r="B24" s="13" t="s">
        <v>44</v>
      </c>
      <c r="C24" s="14" t="s">
        <v>45</v>
      </c>
      <c r="D24" s="15">
        <f>'[2]предыдущий протокол'!BI20</f>
        <v>0</v>
      </c>
      <c r="E24" s="15"/>
      <c r="F24" s="15">
        <f>[3]V_МО_21!BH24</f>
        <v>0</v>
      </c>
      <c r="G24" s="16">
        <f>ROUND('[3]1_кв_21'!BH24+'[3]2_кв_21'!BH24/3*2,0)</f>
        <v>0</v>
      </c>
      <c r="H24" s="16">
        <f>[4]Итого!BH24+I24</f>
        <v>0</v>
      </c>
      <c r="I24" s="16">
        <f>[5]Итого!BH24</f>
        <v>0</v>
      </c>
      <c r="J24" s="17">
        <f t="shared" si="0"/>
        <v>0</v>
      </c>
      <c r="K24" s="15">
        <f t="shared" si="5"/>
        <v>0</v>
      </c>
      <c r="L24" s="15">
        <f t="shared" si="6"/>
        <v>0</v>
      </c>
      <c r="M24" s="15">
        <f t="shared" si="7"/>
        <v>0</v>
      </c>
      <c r="N24" s="15">
        <f t="shared" si="8"/>
        <v>0</v>
      </c>
      <c r="O24" s="15" t="e">
        <f>ROUND((#REF!-H24),0)</f>
        <v>#REF!</v>
      </c>
      <c r="P24" s="15">
        <f t="shared" si="9"/>
        <v>0</v>
      </c>
      <c r="Q24" s="18">
        <f t="shared" si="3"/>
        <v>0</v>
      </c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3.25">
      <c r="A25" s="12">
        <f t="shared" ref="A25:A28" si="10">A24+1</f>
        <v>8</v>
      </c>
      <c r="B25" s="13" t="s">
        <v>46</v>
      </c>
      <c r="C25" s="14" t="s">
        <v>47</v>
      </c>
      <c r="D25" s="15">
        <f>'[2]предыдущий протокол'!BI21</f>
        <v>0</v>
      </c>
      <c r="E25" s="15"/>
      <c r="F25" s="15">
        <f>[3]V_МО_21!BH25</f>
        <v>0</v>
      </c>
      <c r="G25" s="16">
        <f>ROUND('[3]1_кв_21'!BH25+'[3]2_кв_21'!BH25/3*2,0)</f>
        <v>0</v>
      </c>
      <c r="H25" s="16">
        <f>[4]Итого!BH25+I25</f>
        <v>0</v>
      </c>
      <c r="I25" s="16">
        <f>[5]Итого!BH25</f>
        <v>0</v>
      </c>
      <c r="J25" s="17">
        <f t="shared" si="0"/>
        <v>0</v>
      </c>
      <c r="K25" s="15">
        <f t="shared" si="5"/>
        <v>0</v>
      </c>
      <c r="L25" s="15">
        <f t="shared" si="6"/>
        <v>0</v>
      </c>
      <c r="M25" s="15">
        <f t="shared" si="7"/>
        <v>0</v>
      </c>
      <c r="N25" s="15">
        <f t="shared" si="8"/>
        <v>0</v>
      </c>
      <c r="O25" s="15" t="e">
        <f>ROUND((#REF!-H25),0)</f>
        <v>#REF!</v>
      </c>
      <c r="P25" s="15">
        <f t="shared" si="9"/>
        <v>0</v>
      </c>
      <c r="Q25" s="18">
        <f t="shared" si="3"/>
        <v>0</v>
      </c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3.25">
      <c r="A26" s="12">
        <f t="shared" si="10"/>
        <v>9</v>
      </c>
      <c r="B26" s="13" t="s">
        <v>48</v>
      </c>
      <c r="C26" s="14" t="s">
        <v>49</v>
      </c>
      <c r="D26" s="15">
        <f>'[2]предыдущий протокол'!BI22</f>
        <v>0</v>
      </c>
      <c r="E26" s="15"/>
      <c r="F26" s="15">
        <f>[3]V_МО_21!BH26</f>
        <v>0</v>
      </c>
      <c r="G26" s="16">
        <f>ROUND('[3]1_кв_21'!BH26+'[3]2_кв_21'!BH26/3*2,0)</f>
        <v>0</v>
      </c>
      <c r="H26" s="16">
        <f>[4]Итого!BH26+I26</f>
        <v>0</v>
      </c>
      <c r="I26" s="16">
        <f>[5]Итого!BH26</f>
        <v>0</v>
      </c>
      <c r="J26" s="17">
        <f t="shared" si="0"/>
        <v>0</v>
      </c>
      <c r="K26" s="15">
        <f t="shared" si="5"/>
        <v>0</v>
      </c>
      <c r="L26" s="15">
        <f t="shared" si="6"/>
        <v>0</v>
      </c>
      <c r="M26" s="15">
        <f t="shared" si="7"/>
        <v>0</v>
      </c>
      <c r="N26" s="15">
        <f t="shared" si="8"/>
        <v>0</v>
      </c>
      <c r="O26" s="15" t="e">
        <f>ROUND((#REF!-H26),0)</f>
        <v>#REF!</v>
      </c>
      <c r="P26" s="15">
        <f t="shared" si="9"/>
        <v>0</v>
      </c>
      <c r="Q26" s="18">
        <f t="shared" si="3"/>
        <v>0</v>
      </c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3.25">
      <c r="A27" s="12">
        <f t="shared" si="10"/>
        <v>10</v>
      </c>
      <c r="B27" s="13" t="s">
        <v>50</v>
      </c>
      <c r="C27" s="14" t="s">
        <v>51</v>
      </c>
      <c r="D27" s="15">
        <f>'[2]предыдущий протокол'!BI23</f>
        <v>14908</v>
      </c>
      <c r="E27" s="15"/>
      <c r="F27" s="15">
        <f>[3]V_МО_21!BH27</f>
        <v>21124</v>
      </c>
      <c r="G27" s="16">
        <f>ROUND('[3]1_кв_21'!BH27+'[3]2_кв_21'!BH27/3*2,0)</f>
        <v>8802</v>
      </c>
      <c r="H27" s="16">
        <f>[4]Итого!BH27+I27</f>
        <v>5219</v>
      </c>
      <c r="I27" s="16">
        <f>[5]Итого!BH27</f>
        <v>0</v>
      </c>
      <c r="J27" s="17">
        <f t="shared" si="0"/>
        <v>59.29</v>
      </c>
      <c r="K27" s="15">
        <f t="shared" si="5"/>
        <v>-3583</v>
      </c>
      <c r="L27" s="15">
        <f t="shared" si="6"/>
        <v>0</v>
      </c>
      <c r="M27" s="15">
        <f t="shared" si="7"/>
        <v>-3583</v>
      </c>
      <c r="N27" s="15">
        <f t="shared" si="8"/>
        <v>1044</v>
      </c>
      <c r="O27" s="15" t="e">
        <f>ROUND((#REF!-H27),0)</f>
        <v>#REF!</v>
      </c>
      <c r="P27" s="15">
        <f t="shared" si="9"/>
        <v>15905</v>
      </c>
      <c r="Q27" s="18">
        <f t="shared" si="3"/>
        <v>15.2</v>
      </c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3.25">
      <c r="A28" s="12">
        <f t="shared" si="10"/>
        <v>11</v>
      </c>
      <c r="B28" s="13" t="s">
        <v>52</v>
      </c>
      <c r="C28" s="14" t="s">
        <v>53</v>
      </c>
      <c r="D28" s="15">
        <f>'[2]предыдущий протокол'!BI24</f>
        <v>12712</v>
      </c>
      <c r="E28" s="15"/>
      <c r="F28" s="15">
        <f>[3]V_МО_21!BH28</f>
        <v>4473</v>
      </c>
      <c r="G28" s="16">
        <f>ROUND('[3]1_кв_21'!BH28+'[3]2_кв_21'!BH28/3*2,0)</f>
        <v>1863</v>
      </c>
      <c r="H28" s="16">
        <f>[4]Итого!BH28+I28</f>
        <v>1041</v>
      </c>
      <c r="I28" s="16">
        <f>[5]Итого!BH28</f>
        <v>0</v>
      </c>
      <c r="J28" s="17">
        <f t="shared" si="0"/>
        <v>55.88</v>
      </c>
      <c r="K28" s="15">
        <f t="shared" si="5"/>
        <v>-822</v>
      </c>
      <c r="L28" s="15">
        <f t="shared" si="6"/>
        <v>0</v>
      </c>
      <c r="M28" s="15">
        <f t="shared" si="7"/>
        <v>-822</v>
      </c>
      <c r="N28" s="15">
        <f t="shared" si="8"/>
        <v>208</v>
      </c>
      <c r="O28" s="15" t="e">
        <f>ROUND((#REF!-H28),0)</f>
        <v>#REF!</v>
      </c>
      <c r="P28" s="15">
        <f t="shared" si="9"/>
        <v>3432</v>
      </c>
      <c r="Q28" s="18">
        <f t="shared" si="3"/>
        <v>16.5</v>
      </c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3.25">
      <c r="A29" s="27"/>
      <c r="B29" s="28" t="s">
        <v>54</v>
      </c>
      <c r="C29" s="29"/>
      <c r="D29" s="30">
        <f t="shared" ref="D29" si="11">SUM(D23:D28)</f>
        <v>33741</v>
      </c>
      <c r="E29" s="30"/>
      <c r="F29" s="30">
        <f>SUM(F23:F28)</f>
        <v>34270</v>
      </c>
      <c r="G29" s="31">
        <f t="shared" ref="G29:I29" si="12">SUM(G23:G28)</f>
        <v>14278</v>
      </c>
      <c r="H29" s="31">
        <f t="shared" si="12"/>
        <v>8597</v>
      </c>
      <c r="I29" s="31">
        <f t="shared" si="12"/>
        <v>0</v>
      </c>
      <c r="J29" s="25">
        <f t="shared" si="0"/>
        <v>60.21</v>
      </c>
      <c r="K29" s="30">
        <f t="shared" ref="K29:O29" si="13">SUM(K23:K28)</f>
        <v>-5681</v>
      </c>
      <c r="L29" s="30">
        <f t="shared" si="13"/>
        <v>0</v>
      </c>
      <c r="M29" s="30">
        <f t="shared" si="13"/>
        <v>-5681</v>
      </c>
      <c r="N29" s="30">
        <f t="shared" si="13"/>
        <v>1719</v>
      </c>
      <c r="O29" s="30" t="e">
        <f t="shared" si="13"/>
        <v>#REF!</v>
      </c>
      <c r="P29" s="30">
        <f>SUM(P23:P28)</f>
        <v>25673</v>
      </c>
      <c r="Q29" s="32">
        <f t="shared" si="3"/>
        <v>14.9</v>
      </c>
      <c r="R29" s="30">
        <f>SUM(R23:R28)</f>
        <v>0</v>
      </c>
      <c r="S29" s="30">
        <f>SUM(S23:S28)</f>
        <v>0</v>
      </c>
      <c r="T29" s="30">
        <f t="shared" ref="T29:Y29" si="14">SUM(T23:T28)</f>
        <v>0</v>
      </c>
      <c r="U29" s="30">
        <f t="shared" si="14"/>
        <v>0</v>
      </c>
      <c r="V29" s="30">
        <f t="shared" si="14"/>
        <v>0</v>
      </c>
      <c r="W29" s="30">
        <f t="shared" si="14"/>
        <v>0</v>
      </c>
      <c r="X29" s="30">
        <f t="shared" si="14"/>
        <v>0</v>
      </c>
      <c r="Y29" s="30">
        <f t="shared" si="14"/>
        <v>0</v>
      </c>
      <c r="Z29" s="30"/>
    </row>
    <row r="30" spans="1:26" ht="23.25">
      <c r="A30" s="12">
        <v>12</v>
      </c>
      <c r="B30" s="13" t="s">
        <v>55</v>
      </c>
      <c r="C30" s="14" t="s">
        <v>56</v>
      </c>
      <c r="D30" s="15">
        <f>'[2]предыдущий протокол'!BI26</f>
        <v>0</v>
      </c>
      <c r="E30" s="15"/>
      <c r="F30" s="15">
        <f>[3]V_МО_21!BH30</f>
        <v>0</v>
      </c>
      <c r="G30" s="16">
        <f>ROUND('[3]1_кв_21'!BH30+'[3]2_кв_21'!BH30/3*2,0)</f>
        <v>0</v>
      </c>
      <c r="H30" s="16">
        <f>[4]Итого!BH30+I30</f>
        <v>0</v>
      </c>
      <c r="I30" s="16">
        <f>[5]Итого!BH30</f>
        <v>0</v>
      </c>
      <c r="J30" s="17">
        <f t="shared" si="0"/>
        <v>0</v>
      </c>
      <c r="K30" s="15">
        <f t="shared" ref="K30:K32" si="15">H30-G30</f>
        <v>0</v>
      </c>
      <c r="L30" s="15">
        <f>IFERROR(IF(K30&gt;0,K30,0),0)</f>
        <v>0</v>
      </c>
      <c r="M30" s="15">
        <f>IFERROR(IF(K30&lt;0,K30,0),0)</f>
        <v>0</v>
      </c>
      <c r="N30" s="15">
        <f t="shared" ref="N30:N32" si="16">ROUND((H30/$N$109),0)</f>
        <v>0</v>
      </c>
      <c r="O30" s="15" t="e">
        <f>ROUND((#REF!-H30),0)</f>
        <v>#REF!</v>
      </c>
      <c r="P30" s="15">
        <f>ROUND((F30-H30),0)</f>
        <v>0</v>
      </c>
      <c r="Q30" s="18">
        <f t="shared" si="3"/>
        <v>0</v>
      </c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3.25">
      <c r="A31" s="12">
        <v>13</v>
      </c>
      <c r="B31" s="13" t="s">
        <v>57</v>
      </c>
      <c r="C31" s="14" t="s">
        <v>58</v>
      </c>
      <c r="D31" s="15">
        <f>'[2]предыдущий протокол'!BI27</f>
        <v>3762</v>
      </c>
      <c r="E31" s="15"/>
      <c r="F31" s="15">
        <f>[3]V_МО_21!BH31</f>
        <v>5191</v>
      </c>
      <c r="G31" s="16">
        <f>ROUND('[3]1_кв_21'!BH31+'[3]2_кв_21'!BH31/3*2,0)</f>
        <v>2163</v>
      </c>
      <c r="H31" s="16">
        <f>[4]Итого!BH31+I31</f>
        <v>737</v>
      </c>
      <c r="I31" s="16">
        <f>[5]Итого!BH31</f>
        <v>0</v>
      </c>
      <c r="J31" s="17">
        <f t="shared" si="0"/>
        <v>34.07</v>
      </c>
      <c r="K31" s="15">
        <f t="shared" si="15"/>
        <v>-1426</v>
      </c>
      <c r="L31" s="15">
        <f>IFERROR(IF(K31&gt;0,K31,0),0)</f>
        <v>0</v>
      </c>
      <c r="M31" s="15">
        <f>IFERROR(IF(K31&lt;0,K31,0),0)</f>
        <v>-1426</v>
      </c>
      <c r="N31" s="15">
        <f t="shared" si="16"/>
        <v>147</v>
      </c>
      <c r="O31" s="15" t="e">
        <f>ROUND((#REF!-H31),0)</f>
        <v>#REF!</v>
      </c>
      <c r="P31" s="15">
        <f>ROUND((F31-H31),0)</f>
        <v>4454</v>
      </c>
      <c r="Q31" s="18">
        <f t="shared" si="3"/>
        <v>30.3</v>
      </c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3.25">
      <c r="A32" s="12">
        <v>14</v>
      </c>
      <c r="B32" s="33" t="s">
        <v>59</v>
      </c>
      <c r="C32" s="14" t="s">
        <v>60</v>
      </c>
      <c r="D32" s="15">
        <f>'[2]предыдущий протокол'!BI28</f>
        <v>3872</v>
      </c>
      <c r="E32" s="15"/>
      <c r="F32" s="15">
        <f>[3]V_МО_21!BH32</f>
        <v>511</v>
      </c>
      <c r="G32" s="16">
        <f>ROUND('[3]1_кв_21'!BH32+'[3]2_кв_21'!BH32/3*2,0)</f>
        <v>213</v>
      </c>
      <c r="H32" s="16">
        <f>[4]Итого!BH32+I32</f>
        <v>0</v>
      </c>
      <c r="I32" s="16">
        <f>[5]Итого!BH32</f>
        <v>0</v>
      </c>
      <c r="J32" s="17">
        <f t="shared" si="0"/>
        <v>0</v>
      </c>
      <c r="K32" s="15">
        <f t="shared" si="15"/>
        <v>-213</v>
      </c>
      <c r="L32" s="15">
        <f>IFERROR(IF(K32&gt;0,K32,0),0)</f>
        <v>0</v>
      </c>
      <c r="M32" s="34">
        <f>IFERROR(IF(K32&lt;0,K32,0),0)</f>
        <v>-213</v>
      </c>
      <c r="N32" s="15">
        <f t="shared" si="16"/>
        <v>0</v>
      </c>
      <c r="O32" s="15" t="e">
        <f>ROUND((#REF!-H32),0)</f>
        <v>#REF!</v>
      </c>
      <c r="P32" s="15">
        <f>ROUND((F32-H32),0)</f>
        <v>511</v>
      </c>
      <c r="Q32" s="18">
        <f t="shared" si="3"/>
        <v>0</v>
      </c>
      <c r="R32" s="15"/>
      <c r="S32" s="15">
        <f>ROUND(M32*$M$110,0)</f>
        <v>-34</v>
      </c>
      <c r="T32" s="15"/>
      <c r="U32" s="15"/>
      <c r="V32" s="15"/>
      <c r="W32" s="15">
        <v>-34</v>
      </c>
      <c r="X32" s="15"/>
      <c r="Y32" s="15"/>
      <c r="Z32" s="15"/>
    </row>
    <row r="33" spans="1:39" ht="22.5" customHeight="1">
      <c r="A33" s="27"/>
      <c r="B33" s="28" t="s">
        <v>61</v>
      </c>
      <c r="C33" s="35"/>
      <c r="D33" s="30">
        <f t="shared" ref="D33:P33" si="17">D30+D31+D32</f>
        <v>7634</v>
      </c>
      <c r="E33" s="30"/>
      <c r="F33" s="30">
        <f t="shared" si="17"/>
        <v>5702</v>
      </c>
      <c r="G33" s="31">
        <f>G30+G31+G32</f>
        <v>2376</v>
      </c>
      <c r="H33" s="31">
        <f t="shared" si="17"/>
        <v>737</v>
      </c>
      <c r="I33" s="31">
        <f t="shared" si="17"/>
        <v>0</v>
      </c>
      <c r="J33" s="25">
        <f t="shared" si="0"/>
        <v>31.02</v>
      </c>
      <c r="K33" s="30">
        <f t="shared" si="17"/>
        <v>-1639</v>
      </c>
      <c r="L33" s="30">
        <f t="shared" si="17"/>
        <v>0</v>
      </c>
      <c r="M33" s="30">
        <f t="shared" si="17"/>
        <v>-1639</v>
      </c>
      <c r="N33" s="30">
        <f>N30+N31+N32</f>
        <v>147</v>
      </c>
      <c r="O33" s="30" t="e">
        <f t="shared" si="17"/>
        <v>#REF!</v>
      </c>
      <c r="P33" s="30">
        <f t="shared" si="17"/>
        <v>4965</v>
      </c>
      <c r="Q33" s="32">
        <f t="shared" si="3"/>
        <v>33.799999999999997</v>
      </c>
      <c r="R33" s="30">
        <f>R30+R31+R32</f>
        <v>0</v>
      </c>
      <c r="S33" s="30">
        <f>S30+S31+S32</f>
        <v>-34</v>
      </c>
      <c r="T33" s="30">
        <f t="shared" ref="T33:Y33" si="18">T30+T31+T32</f>
        <v>0</v>
      </c>
      <c r="U33" s="30">
        <f t="shared" si="18"/>
        <v>0</v>
      </c>
      <c r="V33" s="30">
        <f t="shared" si="18"/>
        <v>0</v>
      </c>
      <c r="W33" s="30">
        <f t="shared" si="18"/>
        <v>-34</v>
      </c>
      <c r="X33" s="30">
        <f t="shared" si="18"/>
        <v>0</v>
      </c>
      <c r="Y33" s="30">
        <f t="shared" si="18"/>
        <v>0</v>
      </c>
      <c r="Z33" s="30"/>
    </row>
    <row r="34" spans="1:39" ht="23.25">
      <c r="A34" s="12">
        <f>A32+1</f>
        <v>15</v>
      </c>
      <c r="B34" s="13" t="s">
        <v>62</v>
      </c>
      <c r="C34" s="14" t="s">
        <v>63</v>
      </c>
      <c r="D34" s="15">
        <f>'[2]предыдущий протокол'!BI30</f>
        <v>3067</v>
      </c>
      <c r="E34" s="15"/>
      <c r="F34" s="15">
        <f>[3]V_МО_21!BH34</f>
        <v>993</v>
      </c>
      <c r="G34" s="16">
        <f>ROUND('[3]1_кв_21'!BH34+'[3]2_кв_21'!BH34/3*2,0)</f>
        <v>413</v>
      </c>
      <c r="H34" s="16">
        <f>[4]Итого!BH34+I34</f>
        <v>283</v>
      </c>
      <c r="I34" s="16">
        <f>[5]Итого!BH34</f>
        <v>0</v>
      </c>
      <c r="J34" s="17">
        <f t="shared" si="0"/>
        <v>68.52</v>
      </c>
      <c r="K34" s="15">
        <f t="shared" ref="K34:K58" si="19">H34-G34</f>
        <v>-130</v>
      </c>
      <c r="L34" s="15">
        <f t="shared" ref="L34:L57" si="20">IFERROR(IF(K34&gt;0,K34,0),0)</f>
        <v>0</v>
      </c>
      <c r="M34" s="15">
        <f t="shared" ref="M34:M57" si="21">IFERROR(IF(K34&lt;0,K34,0),0)</f>
        <v>-130</v>
      </c>
      <c r="N34" s="15">
        <f t="shared" ref="N34:N58" si="22">ROUND((H34/$N$109),0)</f>
        <v>57</v>
      </c>
      <c r="O34" s="15" t="e">
        <f>ROUND((#REF!-H34),0)</f>
        <v>#REF!</v>
      </c>
      <c r="P34" s="15">
        <f t="shared" ref="P34:P57" si="23">ROUND((F34-H34),0)</f>
        <v>710</v>
      </c>
      <c r="Q34" s="18">
        <f t="shared" si="3"/>
        <v>12.5</v>
      </c>
      <c r="R34" s="15"/>
      <c r="S34" s="15"/>
      <c r="T34" s="15"/>
      <c r="U34" s="15"/>
      <c r="V34" s="15"/>
      <c r="W34" s="15"/>
      <c r="X34" s="15"/>
      <c r="Y34" s="15"/>
      <c r="Z34" s="15"/>
    </row>
    <row r="35" spans="1:39" ht="23.25">
      <c r="A35" s="12">
        <f>A34+1</f>
        <v>16</v>
      </c>
      <c r="B35" s="13" t="s">
        <v>64</v>
      </c>
      <c r="C35" s="14" t="s">
        <v>65</v>
      </c>
      <c r="D35" s="15">
        <f>'[2]предыдущий протокол'!BI31</f>
        <v>1341</v>
      </c>
      <c r="E35" s="15"/>
      <c r="F35" s="15">
        <f>[3]V_МО_21!BH35</f>
        <v>897</v>
      </c>
      <c r="G35" s="16">
        <f>ROUND('[3]1_кв_21'!BH35+'[3]2_кв_21'!BH35/3*2,0)</f>
        <v>373</v>
      </c>
      <c r="H35" s="16">
        <f>[4]Итого!BH35+I35</f>
        <v>274</v>
      </c>
      <c r="I35" s="16">
        <f>[5]Итого!BH35</f>
        <v>0</v>
      </c>
      <c r="J35" s="17">
        <f t="shared" si="0"/>
        <v>73.459999999999994</v>
      </c>
      <c r="K35" s="15">
        <f t="shared" si="19"/>
        <v>-99</v>
      </c>
      <c r="L35" s="15">
        <f t="shared" si="20"/>
        <v>0</v>
      </c>
      <c r="M35" s="15">
        <f t="shared" si="21"/>
        <v>-99</v>
      </c>
      <c r="N35" s="15">
        <f t="shared" si="22"/>
        <v>55</v>
      </c>
      <c r="O35" s="15" t="e">
        <f>ROUND((#REF!-H35),0)</f>
        <v>#REF!</v>
      </c>
      <c r="P35" s="15">
        <f t="shared" si="23"/>
        <v>623</v>
      </c>
      <c r="Q35" s="18">
        <f t="shared" si="3"/>
        <v>11.3</v>
      </c>
      <c r="R35" s="15"/>
      <c r="S35" s="15"/>
      <c r="T35" s="15"/>
      <c r="U35" s="15"/>
      <c r="V35" s="15"/>
      <c r="W35" s="15"/>
      <c r="X35" s="15"/>
      <c r="Y35" s="15"/>
      <c r="Z35" s="15"/>
    </row>
    <row r="36" spans="1:39" ht="23.25">
      <c r="A36" s="12">
        <f t="shared" ref="A36:A58" si="24">A35+1</f>
        <v>17</v>
      </c>
      <c r="B36" s="13" t="s">
        <v>66</v>
      </c>
      <c r="C36" s="14" t="s">
        <v>67</v>
      </c>
      <c r="D36" s="15">
        <f>'[2]предыдущий протокол'!BI32</f>
        <v>0</v>
      </c>
      <c r="E36" s="15"/>
      <c r="F36" s="15">
        <f>[3]V_МО_21!BH36</f>
        <v>0</v>
      </c>
      <c r="G36" s="16">
        <f>ROUND('[3]1_кв_21'!BH36+'[3]2_кв_21'!BH36/3*2,0)</f>
        <v>0</v>
      </c>
      <c r="H36" s="16">
        <f>[4]Итого!BH36+I36</f>
        <v>0</v>
      </c>
      <c r="I36" s="16">
        <f>[5]Итого!BH36</f>
        <v>0</v>
      </c>
      <c r="J36" s="17">
        <f t="shared" si="0"/>
        <v>0</v>
      </c>
      <c r="K36" s="15">
        <f t="shared" si="19"/>
        <v>0</v>
      </c>
      <c r="L36" s="15">
        <f t="shared" si="20"/>
        <v>0</v>
      </c>
      <c r="M36" s="15">
        <f t="shared" si="21"/>
        <v>0</v>
      </c>
      <c r="N36" s="15">
        <f t="shared" si="22"/>
        <v>0</v>
      </c>
      <c r="O36" s="15" t="e">
        <f>ROUND((#REF!-H36),0)</f>
        <v>#REF!</v>
      </c>
      <c r="P36" s="15">
        <f t="shared" si="23"/>
        <v>0</v>
      </c>
      <c r="Q36" s="18">
        <f t="shared" si="3"/>
        <v>0</v>
      </c>
      <c r="R36" s="15"/>
      <c r="S36" s="15"/>
      <c r="T36" s="15"/>
      <c r="U36" s="15"/>
      <c r="V36" s="15"/>
      <c r="W36" s="15"/>
      <c r="X36" s="15"/>
      <c r="Y36" s="15"/>
      <c r="Z36" s="15"/>
    </row>
    <row r="37" spans="1:39" ht="66" customHeight="1">
      <c r="A37" s="12">
        <f t="shared" si="24"/>
        <v>18</v>
      </c>
      <c r="B37" s="13" t="s">
        <v>68</v>
      </c>
      <c r="C37" s="14" t="s">
        <v>69</v>
      </c>
      <c r="D37" s="15">
        <f>'[2]предыдущий протокол'!BI33</f>
        <v>310</v>
      </c>
      <c r="E37" s="15"/>
      <c r="F37" s="15">
        <f>[3]V_МО_21!BH37</f>
        <v>515</v>
      </c>
      <c r="G37" s="16">
        <f>ROUND('[3]1_кв_21'!BH37+'[3]2_кв_21'!BH37/3*2,0)</f>
        <v>215</v>
      </c>
      <c r="H37" s="16">
        <f>[4]Итого!BH37+I37</f>
        <v>168</v>
      </c>
      <c r="I37" s="16">
        <f>[5]Итого!BH37</f>
        <v>0</v>
      </c>
      <c r="J37" s="17">
        <f t="shared" si="0"/>
        <v>78.14</v>
      </c>
      <c r="K37" s="15">
        <f t="shared" si="19"/>
        <v>-47</v>
      </c>
      <c r="L37" s="15">
        <f t="shared" si="20"/>
        <v>0</v>
      </c>
      <c r="M37" s="15">
        <f t="shared" si="21"/>
        <v>-47</v>
      </c>
      <c r="N37" s="15">
        <f t="shared" si="22"/>
        <v>34</v>
      </c>
      <c r="O37" s="15" t="e">
        <f>ROUND((#REF!-H37),0)</f>
        <v>#REF!</v>
      </c>
      <c r="P37" s="15">
        <f t="shared" si="23"/>
        <v>347</v>
      </c>
      <c r="Q37" s="18">
        <f t="shared" si="3"/>
        <v>10.199999999999999</v>
      </c>
      <c r="R37" s="15">
        <v>150</v>
      </c>
      <c r="S37" s="15">
        <v>150</v>
      </c>
      <c r="T37" s="15"/>
      <c r="U37" s="15"/>
      <c r="V37" s="15"/>
      <c r="W37" s="15">
        <v>50</v>
      </c>
      <c r="X37" s="15">
        <v>50</v>
      </c>
      <c r="Y37" s="15">
        <v>50</v>
      </c>
      <c r="Z37" s="19" t="s">
        <v>70</v>
      </c>
    </row>
    <row r="38" spans="1:39" ht="23.25">
      <c r="A38" s="12">
        <f t="shared" si="24"/>
        <v>19</v>
      </c>
      <c r="B38" s="13" t="s">
        <v>71</v>
      </c>
      <c r="C38" s="14" t="s">
        <v>72</v>
      </c>
      <c r="D38" s="15">
        <f>'[2]предыдущий протокол'!BI34</f>
        <v>0</v>
      </c>
      <c r="E38" s="15"/>
      <c r="F38" s="15">
        <f>[3]V_МО_21!BH38</f>
        <v>0</v>
      </c>
      <c r="G38" s="16">
        <f>ROUND('[3]1_кв_21'!BH38+'[3]2_кв_21'!BH38/3*2,0)</f>
        <v>0</v>
      </c>
      <c r="H38" s="16">
        <f>[4]Итого!BH38+I38</f>
        <v>0</v>
      </c>
      <c r="I38" s="16">
        <f>[5]Итого!BH38</f>
        <v>0</v>
      </c>
      <c r="J38" s="17">
        <f t="shared" si="0"/>
        <v>0</v>
      </c>
      <c r="K38" s="15">
        <f t="shared" si="19"/>
        <v>0</v>
      </c>
      <c r="L38" s="15">
        <f t="shared" si="20"/>
        <v>0</v>
      </c>
      <c r="M38" s="15">
        <f t="shared" si="21"/>
        <v>0</v>
      </c>
      <c r="N38" s="15">
        <f t="shared" si="22"/>
        <v>0</v>
      </c>
      <c r="O38" s="15" t="e">
        <f>ROUND((#REF!-H38),0)</f>
        <v>#REF!</v>
      </c>
      <c r="P38" s="15">
        <f t="shared" si="23"/>
        <v>0</v>
      </c>
      <c r="Q38" s="18">
        <f t="shared" si="3"/>
        <v>0</v>
      </c>
      <c r="R38" s="15"/>
      <c r="S38" s="15"/>
      <c r="T38" s="15"/>
      <c r="U38" s="15"/>
      <c r="V38" s="15"/>
      <c r="W38" s="15"/>
      <c r="X38" s="15"/>
      <c r="Y38" s="15"/>
      <c r="Z38" s="15"/>
    </row>
    <row r="39" spans="1:39" ht="23.25">
      <c r="A39" s="12">
        <f t="shared" si="24"/>
        <v>20</v>
      </c>
      <c r="B39" s="13" t="s">
        <v>73</v>
      </c>
      <c r="C39" s="14" t="s">
        <v>74</v>
      </c>
      <c r="D39" s="15">
        <f>'[2]предыдущий протокол'!BI35</f>
        <v>473</v>
      </c>
      <c r="E39" s="15"/>
      <c r="F39" s="15">
        <f>[3]V_МО_21!BH39</f>
        <v>345</v>
      </c>
      <c r="G39" s="16">
        <f>ROUND('[3]1_кв_21'!BH39+'[3]2_кв_21'!BH39/3*2,0)</f>
        <v>143</v>
      </c>
      <c r="H39" s="16">
        <f>[4]Итого!BH39+I39</f>
        <v>0</v>
      </c>
      <c r="I39" s="16">
        <f>[5]Итого!BH39</f>
        <v>0</v>
      </c>
      <c r="J39" s="17">
        <f t="shared" si="0"/>
        <v>0</v>
      </c>
      <c r="K39" s="15">
        <f t="shared" si="19"/>
        <v>-143</v>
      </c>
      <c r="L39" s="15">
        <f t="shared" si="20"/>
        <v>0</v>
      </c>
      <c r="M39" s="15">
        <f t="shared" si="21"/>
        <v>-143</v>
      </c>
      <c r="N39" s="15">
        <f t="shared" si="22"/>
        <v>0</v>
      </c>
      <c r="O39" s="15" t="e">
        <f>ROUND((#REF!-H39),0)</f>
        <v>#REF!</v>
      </c>
      <c r="P39" s="15">
        <f t="shared" si="23"/>
        <v>345</v>
      </c>
      <c r="Q39" s="18">
        <f t="shared" si="3"/>
        <v>0</v>
      </c>
      <c r="R39" s="15"/>
      <c r="S39" s="15">
        <f>ROUND(M39*$M$110,0)</f>
        <v>-23</v>
      </c>
      <c r="T39" s="15"/>
      <c r="U39" s="15"/>
      <c r="V39" s="15"/>
      <c r="W39" s="15">
        <v>-23</v>
      </c>
      <c r="X39" s="15"/>
      <c r="Y39" s="15"/>
      <c r="Z39" s="15"/>
    </row>
    <row r="40" spans="1:39" ht="23.25">
      <c r="A40" s="12">
        <f t="shared" si="24"/>
        <v>21</v>
      </c>
      <c r="B40" s="13" t="s">
        <v>75</v>
      </c>
      <c r="C40" s="14" t="s">
        <v>76</v>
      </c>
      <c r="D40" s="15">
        <f>'[2]предыдущий протокол'!BI36</f>
        <v>1406</v>
      </c>
      <c r="E40" s="15"/>
      <c r="F40" s="15">
        <f>[3]V_МО_21!BH40</f>
        <v>1933</v>
      </c>
      <c r="G40" s="16">
        <f>ROUND('[3]1_кв_21'!BH40+'[3]2_кв_21'!BH40/3*2,0)</f>
        <v>805</v>
      </c>
      <c r="H40" s="16">
        <f>[4]Итого!BH40+I40</f>
        <v>52</v>
      </c>
      <c r="I40" s="16">
        <f>[5]Итого!BH40</f>
        <v>0</v>
      </c>
      <c r="J40" s="17">
        <f t="shared" si="0"/>
        <v>6.46</v>
      </c>
      <c r="K40" s="15">
        <f t="shared" si="19"/>
        <v>-753</v>
      </c>
      <c r="L40" s="15">
        <f t="shared" si="20"/>
        <v>0</v>
      </c>
      <c r="M40" s="15">
        <f t="shared" si="21"/>
        <v>-753</v>
      </c>
      <c r="N40" s="15">
        <f t="shared" si="22"/>
        <v>10</v>
      </c>
      <c r="O40" s="15" t="e">
        <f>ROUND((#REF!-H40),0)</f>
        <v>#REF!</v>
      </c>
      <c r="P40" s="15">
        <f t="shared" si="23"/>
        <v>1881</v>
      </c>
      <c r="Q40" s="18">
        <f t="shared" si="3"/>
        <v>188.1</v>
      </c>
      <c r="R40" s="15"/>
      <c r="S40" s="15"/>
      <c r="T40" s="15"/>
      <c r="U40" s="15"/>
      <c r="V40" s="15"/>
      <c r="W40" s="15"/>
      <c r="X40" s="15"/>
      <c r="Y40" s="15"/>
      <c r="Z40" s="15"/>
    </row>
    <row r="41" spans="1:39" ht="23.25">
      <c r="A41" s="12">
        <f t="shared" si="24"/>
        <v>22</v>
      </c>
      <c r="B41" s="13" t="s">
        <v>77</v>
      </c>
      <c r="C41" s="14" t="s">
        <v>78</v>
      </c>
      <c r="D41" s="15">
        <f>'[2]предыдущий протокол'!BI37</f>
        <v>1220</v>
      </c>
      <c r="E41" s="15"/>
      <c r="F41" s="15">
        <f>[3]V_МО_21!BH41</f>
        <v>514</v>
      </c>
      <c r="G41" s="16">
        <f>ROUND('[3]1_кв_21'!BH41+'[3]2_кв_21'!BH41/3*2,0)</f>
        <v>214</v>
      </c>
      <c r="H41" s="16">
        <f>[4]Итого!BH41+I41</f>
        <v>0</v>
      </c>
      <c r="I41" s="16">
        <f>[5]Итого!BH41</f>
        <v>0</v>
      </c>
      <c r="J41" s="17">
        <f t="shared" si="0"/>
        <v>0</v>
      </c>
      <c r="K41" s="15">
        <f t="shared" si="19"/>
        <v>-214</v>
      </c>
      <c r="L41" s="15">
        <f t="shared" si="20"/>
        <v>0</v>
      </c>
      <c r="M41" s="15">
        <f t="shared" si="21"/>
        <v>-214</v>
      </c>
      <c r="N41" s="15">
        <f t="shared" si="22"/>
        <v>0</v>
      </c>
      <c r="O41" s="15" t="e">
        <f>ROUND((#REF!-H41),0)</f>
        <v>#REF!</v>
      </c>
      <c r="P41" s="15">
        <f t="shared" si="23"/>
        <v>514</v>
      </c>
      <c r="Q41" s="18">
        <f t="shared" si="3"/>
        <v>0</v>
      </c>
      <c r="R41" s="15"/>
      <c r="S41" s="15">
        <f>ROUND(M41*$M$110,0)</f>
        <v>-34</v>
      </c>
      <c r="T41" s="15"/>
      <c r="U41" s="15"/>
      <c r="V41" s="15"/>
      <c r="W41" s="15">
        <v>-34</v>
      </c>
      <c r="X41" s="15"/>
      <c r="Y41" s="15"/>
      <c r="Z41" s="15"/>
    </row>
    <row r="42" spans="1:39" ht="23.25">
      <c r="A42" s="12">
        <f t="shared" si="24"/>
        <v>23</v>
      </c>
      <c r="B42" s="13" t="s">
        <v>79</v>
      </c>
      <c r="C42" s="14" t="s">
        <v>80</v>
      </c>
      <c r="D42" s="15">
        <f>'[2]предыдущий протокол'!BI38</f>
        <v>2178</v>
      </c>
      <c r="E42" s="15"/>
      <c r="F42" s="15">
        <f>[3]V_МО_21!BH42</f>
        <v>2964</v>
      </c>
      <c r="G42" s="16">
        <f>ROUND('[3]1_кв_21'!BH42+'[3]2_кв_21'!BH42/3*2,0)</f>
        <v>1235</v>
      </c>
      <c r="H42" s="16">
        <f>[4]Итого!BH42+I42</f>
        <v>6</v>
      </c>
      <c r="I42" s="16">
        <f>[5]Итого!BH42</f>
        <v>0</v>
      </c>
      <c r="J42" s="17">
        <f t="shared" si="0"/>
        <v>0.49</v>
      </c>
      <c r="K42" s="15">
        <f t="shared" si="19"/>
        <v>-1229</v>
      </c>
      <c r="L42" s="15">
        <f t="shared" si="20"/>
        <v>0</v>
      </c>
      <c r="M42" s="15">
        <f t="shared" si="21"/>
        <v>-1229</v>
      </c>
      <c r="N42" s="15">
        <f t="shared" si="22"/>
        <v>1</v>
      </c>
      <c r="O42" s="15" t="e">
        <f>ROUND((#REF!-H42),0)</f>
        <v>#REF!</v>
      </c>
      <c r="P42" s="15">
        <f t="shared" si="23"/>
        <v>2958</v>
      </c>
      <c r="Q42" s="18">
        <f t="shared" si="3"/>
        <v>2958</v>
      </c>
      <c r="R42" s="15"/>
      <c r="S42" s="15">
        <f>ROUND(M42*M110,0)</f>
        <v>-197</v>
      </c>
      <c r="T42" s="15"/>
      <c r="U42" s="15"/>
      <c r="V42" s="15"/>
      <c r="W42" s="15">
        <v>-197</v>
      </c>
      <c r="X42" s="15"/>
      <c r="Y42" s="15"/>
      <c r="Z42" s="15"/>
    </row>
    <row r="43" spans="1:39" ht="29.25" customHeight="1">
      <c r="A43" s="12">
        <f t="shared" si="24"/>
        <v>24</v>
      </c>
      <c r="B43" s="13" t="s">
        <v>81</v>
      </c>
      <c r="C43" s="14" t="s">
        <v>82</v>
      </c>
      <c r="D43" s="15">
        <f>'[2]предыдущий протокол'!BI39</f>
        <v>33</v>
      </c>
      <c r="E43" s="15"/>
      <c r="F43" s="15">
        <f>[3]V_МО_21!BH43</f>
        <v>610</v>
      </c>
      <c r="G43" s="16">
        <f>ROUND('[3]1_кв_21'!BH43+'[3]2_кв_21'!BH43/3*2,0)</f>
        <v>254</v>
      </c>
      <c r="H43" s="16">
        <f>[4]Итого!BH43+I43</f>
        <v>26</v>
      </c>
      <c r="I43" s="16">
        <f>[5]Итого!BH43</f>
        <v>0</v>
      </c>
      <c r="J43" s="17">
        <f t="shared" si="0"/>
        <v>10.24</v>
      </c>
      <c r="K43" s="15">
        <f t="shared" si="19"/>
        <v>-228</v>
      </c>
      <c r="L43" s="15">
        <f t="shared" si="20"/>
        <v>0</v>
      </c>
      <c r="M43" s="15">
        <f t="shared" si="21"/>
        <v>-228</v>
      </c>
      <c r="N43" s="15">
        <f t="shared" si="22"/>
        <v>5</v>
      </c>
      <c r="O43" s="15" t="e">
        <f>ROUND((#REF!-H43),0)</f>
        <v>#REF!</v>
      </c>
      <c r="P43" s="15">
        <f t="shared" si="23"/>
        <v>584</v>
      </c>
      <c r="Q43" s="18">
        <f t="shared" si="3"/>
        <v>116.8</v>
      </c>
      <c r="R43" s="36"/>
      <c r="S43" s="36"/>
      <c r="T43" s="36"/>
      <c r="U43" s="36"/>
      <c r="V43" s="36"/>
      <c r="W43" s="36"/>
      <c r="X43" s="36"/>
      <c r="Y43" s="36"/>
      <c r="Z43" s="37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ht="23.25">
      <c r="A44" s="12">
        <f t="shared" si="24"/>
        <v>25</v>
      </c>
      <c r="B44" s="13" t="s">
        <v>83</v>
      </c>
      <c r="C44" s="14" t="s">
        <v>84</v>
      </c>
      <c r="D44" s="15">
        <f>'[2]предыдущий протокол'!BI40</f>
        <v>0</v>
      </c>
      <c r="E44" s="15"/>
      <c r="F44" s="15">
        <f>[3]V_МО_21!BH44</f>
        <v>0</v>
      </c>
      <c r="G44" s="16">
        <f>ROUND('[3]1_кв_21'!BH44+'[3]2_кв_21'!BH44/3*2,0)</f>
        <v>0</v>
      </c>
      <c r="H44" s="16">
        <f>[4]Итого!BH44+I44</f>
        <v>0</v>
      </c>
      <c r="I44" s="16">
        <f>[5]Итого!BH44</f>
        <v>0</v>
      </c>
      <c r="J44" s="17">
        <f t="shared" si="0"/>
        <v>0</v>
      </c>
      <c r="K44" s="15">
        <f t="shared" si="19"/>
        <v>0</v>
      </c>
      <c r="L44" s="15">
        <f t="shared" si="20"/>
        <v>0</v>
      </c>
      <c r="M44" s="15">
        <f t="shared" si="21"/>
        <v>0</v>
      </c>
      <c r="N44" s="15">
        <f t="shared" si="22"/>
        <v>0</v>
      </c>
      <c r="O44" s="15" t="e">
        <f>ROUND((#REF!-H44),0)</f>
        <v>#REF!</v>
      </c>
      <c r="P44" s="15">
        <f t="shared" si="23"/>
        <v>0</v>
      </c>
      <c r="Q44" s="18">
        <f t="shared" si="3"/>
        <v>0</v>
      </c>
      <c r="R44" s="15"/>
      <c r="S44" s="15"/>
      <c r="T44" s="15"/>
      <c r="U44" s="15"/>
      <c r="V44" s="15"/>
      <c r="W44" s="15"/>
      <c r="X44" s="15"/>
      <c r="Y44" s="15"/>
      <c r="Z44" s="15"/>
    </row>
    <row r="45" spans="1:39" ht="23.25">
      <c r="A45" s="12">
        <f t="shared" si="24"/>
        <v>26</v>
      </c>
      <c r="B45" s="13" t="s">
        <v>85</v>
      </c>
      <c r="C45" s="14" t="s">
        <v>86</v>
      </c>
      <c r="D45" s="15">
        <f>'[2]предыдущий протокол'!BI41</f>
        <v>3206</v>
      </c>
      <c r="E45" s="15"/>
      <c r="F45" s="15">
        <f>[3]V_МО_21!BH45</f>
        <v>5628</v>
      </c>
      <c r="G45" s="16">
        <f>ROUND('[3]1_кв_21'!BH45+'[3]2_кв_21'!BH45/3*2,0)</f>
        <v>2345</v>
      </c>
      <c r="H45" s="16">
        <f>[4]Итого!BH45+I45</f>
        <v>0</v>
      </c>
      <c r="I45" s="16">
        <f>[5]Итого!BH45</f>
        <v>0</v>
      </c>
      <c r="J45" s="17">
        <f t="shared" si="0"/>
        <v>0</v>
      </c>
      <c r="K45" s="15">
        <f t="shared" si="19"/>
        <v>-2345</v>
      </c>
      <c r="L45" s="15">
        <f t="shared" si="20"/>
        <v>0</v>
      </c>
      <c r="M45" s="15">
        <f t="shared" si="21"/>
        <v>-2345</v>
      </c>
      <c r="N45" s="15">
        <f t="shared" si="22"/>
        <v>0</v>
      </c>
      <c r="O45" s="15" t="e">
        <f>ROUND((#REF!-H45),0)</f>
        <v>#REF!</v>
      </c>
      <c r="P45" s="15">
        <f t="shared" si="23"/>
        <v>5628</v>
      </c>
      <c r="Q45" s="18">
        <f t="shared" si="3"/>
        <v>0</v>
      </c>
      <c r="R45" s="15"/>
      <c r="S45" s="15">
        <f>ROUND(M45*$M$110,0)</f>
        <v>-375</v>
      </c>
      <c r="T45" s="15"/>
      <c r="U45" s="15"/>
      <c r="V45" s="15"/>
      <c r="W45" s="15">
        <v>-375</v>
      </c>
      <c r="X45" s="15"/>
      <c r="Y45" s="15"/>
      <c r="Z45" s="15"/>
    </row>
    <row r="46" spans="1:39" ht="23.25">
      <c r="A46" s="12">
        <f t="shared" si="24"/>
        <v>27</v>
      </c>
      <c r="B46" s="13" t="s">
        <v>87</v>
      </c>
      <c r="C46" s="14" t="s">
        <v>88</v>
      </c>
      <c r="D46" s="15">
        <f>'[2]предыдущий протокол'!BI42</f>
        <v>1195</v>
      </c>
      <c r="E46" s="15"/>
      <c r="F46" s="15">
        <f>[3]V_МО_21!BH46</f>
        <v>1850</v>
      </c>
      <c r="G46" s="16">
        <f>ROUND('[3]1_кв_21'!BH46+'[3]2_кв_21'!BH46/3*2,0)</f>
        <v>771</v>
      </c>
      <c r="H46" s="16">
        <f>[4]Итого!BH46+I46</f>
        <v>62</v>
      </c>
      <c r="I46" s="16">
        <f>[5]Итого!BH46</f>
        <v>0</v>
      </c>
      <c r="J46" s="17">
        <f t="shared" si="0"/>
        <v>8.0399999999999991</v>
      </c>
      <c r="K46" s="15">
        <f t="shared" si="19"/>
        <v>-709</v>
      </c>
      <c r="L46" s="15">
        <f t="shared" si="20"/>
        <v>0</v>
      </c>
      <c r="M46" s="15">
        <f t="shared" si="21"/>
        <v>-709</v>
      </c>
      <c r="N46" s="15">
        <f t="shared" si="22"/>
        <v>12</v>
      </c>
      <c r="O46" s="15" t="e">
        <f>ROUND((#REF!-H46),0)</f>
        <v>#REF!</v>
      </c>
      <c r="P46" s="15">
        <f t="shared" si="23"/>
        <v>1788</v>
      </c>
      <c r="Q46" s="18">
        <f t="shared" si="3"/>
        <v>149</v>
      </c>
      <c r="R46" s="15"/>
      <c r="S46" s="15"/>
      <c r="T46" s="15"/>
      <c r="U46" s="15"/>
      <c r="V46" s="15"/>
      <c r="W46" s="15"/>
      <c r="X46" s="15"/>
      <c r="Y46" s="15"/>
      <c r="Z46" s="15"/>
    </row>
    <row r="47" spans="1:39" ht="23.25">
      <c r="A47" s="12">
        <f t="shared" si="24"/>
        <v>28</v>
      </c>
      <c r="B47" s="13" t="s">
        <v>89</v>
      </c>
      <c r="C47" s="14" t="s">
        <v>90</v>
      </c>
      <c r="D47" s="15">
        <f>'[2]предыдущий протокол'!BI43</f>
        <v>25434</v>
      </c>
      <c r="E47" s="15"/>
      <c r="F47" s="15">
        <f>[3]V_МО_21!BH47</f>
        <v>20517</v>
      </c>
      <c r="G47" s="16">
        <f>ROUND('[3]1_кв_21'!BH47+'[3]2_кв_21'!BH47/3*2,0)</f>
        <v>8548</v>
      </c>
      <c r="H47" s="16">
        <f>[4]Итого!BH47+I47</f>
        <v>441</v>
      </c>
      <c r="I47" s="16">
        <f>[5]Итого!BH47</f>
        <v>0</v>
      </c>
      <c r="J47" s="17">
        <f t="shared" si="0"/>
        <v>5.16</v>
      </c>
      <c r="K47" s="15">
        <f t="shared" si="19"/>
        <v>-8107</v>
      </c>
      <c r="L47" s="15">
        <f t="shared" si="20"/>
        <v>0</v>
      </c>
      <c r="M47" s="15">
        <f t="shared" si="21"/>
        <v>-8107</v>
      </c>
      <c r="N47" s="15">
        <f t="shared" si="22"/>
        <v>88</v>
      </c>
      <c r="O47" s="15" t="e">
        <f>ROUND((#REF!-H47),0)</f>
        <v>#REF!</v>
      </c>
      <c r="P47" s="15">
        <f t="shared" si="23"/>
        <v>20076</v>
      </c>
      <c r="Q47" s="18">
        <f t="shared" si="3"/>
        <v>228.1</v>
      </c>
      <c r="R47" s="15"/>
      <c r="S47" s="15"/>
      <c r="T47" s="15"/>
      <c r="U47" s="15"/>
      <c r="V47" s="15"/>
      <c r="W47" s="15"/>
      <c r="X47" s="15"/>
      <c r="Y47" s="15"/>
      <c r="Z47" s="15"/>
    </row>
    <row r="48" spans="1:39" ht="23.25">
      <c r="A48" s="12">
        <f t="shared" si="24"/>
        <v>29</v>
      </c>
      <c r="B48" s="13" t="s">
        <v>91</v>
      </c>
      <c r="C48" s="14" t="s">
        <v>92</v>
      </c>
      <c r="D48" s="15">
        <f>'[2]предыдущий протокол'!BI44</f>
        <v>0</v>
      </c>
      <c r="E48" s="15"/>
      <c r="F48" s="15">
        <f>[3]V_МО_21!BH48</f>
        <v>0</v>
      </c>
      <c r="G48" s="16">
        <f>ROUND('[3]1_кв_21'!BH48+'[3]2_кв_21'!BH48/3*2,0)</f>
        <v>0</v>
      </c>
      <c r="H48" s="16">
        <f>[4]Итого!BH48+I48</f>
        <v>0</v>
      </c>
      <c r="I48" s="16">
        <f>[5]Итого!BH48</f>
        <v>0</v>
      </c>
      <c r="J48" s="17">
        <f t="shared" si="0"/>
        <v>0</v>
      </c>
      <c r="K48" s="15">
        <f t="shared" si="19"/>
        <v>0</v>
      </c>
      <c r="L48" s="15">
        <f t="shared" si="20"/>
        <v>0</v>
      </c>
      <c r="M48" s="15">
        <f t="shared" si="21"/>
        <v>0</v>
      </c>
      <c r="N48" s="15">
        <f t="shared" si="22"/>
        <v>0</v>
      </c>
      <c r="O48" s="15" t="e">
        <f>ROUND((#REF!-H48),0)</f>
        <v>#REF!</v>
      </c>
      <c r="P48" s="15">
        <f t="shared" si="23"/>
        <v>0</v>
      </c>
      <c r="Q48" s="18">
        <f t="shared" si="3"/>
        <v>0</v>
      </c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3.25">
      <c r="A49" s="12">
        <f t="shared" si="24"/>
        <v>30</v>
      </c>
      <c r="B49" s="13" t="s">
        <v>93</v>
      </c>
      <c r="C49" s="14" t="s">
        <v>94</v>
      </c>
      <c r="D49" s="15">
        <f>'[2]предыдущий протокол'!BI45</f>
        <v>713</v>
      </c>
      <c r="E49" s="15"/>
      <c r="F49" s="15">
        <f>[3]V_МО_21!BH49</f>
        <v>707</v>
      </c>
      <c r="G49" s="16">
        <f>ROUND('[3]1_кв_21'!BH49+'[3]2_кв_21'!BH49/3*2,0)</f>
        <v>295</v>
      </c>
      <c r="H49" s="16">
        <f>[4]Итого!BH49+I49</f>
        <v>101</v>
      </c>
      <c r="I49" s="16">
        <f>[5]Итого!BH49</f>
        <v>0</v>
      </c>
      <c r="J49" s="17">
        <f t="shared" si="0"/>
        <v>34.24</v>
      </c>
      <c r="K49" s="15">
        <f t="shared" si="19"/>
        <v>-194</v>
      </c>
      <c r="L49" s="15">
        <f t="shared" si="20"/>
        <v>0</v>
      </c>
      <c r="M49" s="15">
        <f t="shared" si="21"/>
        <v>-194</v>
      </c>
      <c r="N49" s="15">
        <f t="shared" si="22"/>
        <v>20</v>
      </c>
      <c r="O49" s="15" t="e">
        <f>ROUND((#REF!-H49),0)</f>
        <v>#REF!</v>
      </c>
      <c r="P49" s="15">
        <f t="shared" si="23"/>
        <v>606</v>
      </c>
      <c r="Q49" s="18">
        <f t="shared" si="3"/>
        <v>30.3</v>
      </c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3.25">
      <c r="A50" s="12">
        <f t="shared" si="24"/>
        <v>31</v>
      </c>
      <c r="B50" s="13" t="s">
        <v>95</v>
      </c>
      <c r="C50" s="14" t="s">
        <v>96</v>
      </c>
      <c r="D50" s="15">
        <f>'[2]предыдущий протокол'!BI46</f>
        <v>4158</v>
      </c>
      <c r="E50" s="15"/>
      <c r="F50" s="15">
        <f>[3]V_МО_21!BH50</f>
        <v>6862</v>
      </c>
      <c r="G50" s="16">
        <f>ROUND('[3]1_кв_21'!BH50+'[3]2_кв_21'!BH50/3*2,0)</f>
        <v>2859</v>
      </c>
      <c r="H50" s="16">
        <f>[4]Итого!BH50+I50</f>
        <v>558</v>
      </c>
      <c r="I50" s="16">
        <f>[5]Итого!BH50</f>
        <v>0</v>
      </c>
      <c r="J50" s="17">
        <f t="shared" si="0"/>
        <v>19.52</v>
      </c>
      <c r="K50" s="15">
        <f t="shared" si="19"/>
        <v>-2301</v>
      </c>
      <c r="L50" s="15">
        <f t="shared" si="20"/>
        <v>0</v>
      </c>
      <c r="M50" s="15">
        <f t="shared" si="21"/>
        <v>-2301</v>
      </c>
      <c r="N50" s="15">
        <f t="shared" si="22"/>
        <v>112</v>
      </c>
      <c r="O50" s="15" t="e">
        <f>ROUND((#REF!-H50),0)</f>
        <v>#REF!</v>
      </c>
      <c r="P50" s="15">
        <f t="shared" si="23"/>
        <v>6304</v>
      </c>
      <c r="Q50" s="18">
        <f t="shared" si="3"/>
        <v>56.3</v>
      </c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3.25">
      <c r="A51" s="12">
        <f t="shared" si="24"/>
        <v>32</v>
      </c>
      <c r="B51" s="13" t="s">
        <v>97</v>
      </c>
      <c r="C51" s="14" t="s">
        <v>98</v>
      </c>
      <c r="D51" s="15">
        <f>'[2]предыдущий протокол'!BI47</f>
        <v>274</v>
      </c>
      <c r="E51" s="15"/>
      <c r="F51" s="15">
        <f>[3]V_МО_21!BH51</f>
        <v>746</v>
      </c>
      <c r="G51" s="16">
        <f>ROUND('[3]1_кв_21'!BH51+'[3]2_кв_21'!BH51/3*2,0)</f>
        <v>311</v>
      </c>
      <c r="H51" s="16">
        <f>[4]Итого!BH51+I51</f>
        <v>79</v>
      </c>
      <c r="I51" s="16">
        <f>[5]Итого!BH51</f>
        <v>0</v>
      </c>
      <c r="J51" s="17">
        <f t="shared" si="0"/>
        <v>25.4</v>
      </c>
      <c r="K51" s="15">
        <f t="shared" si="19"/>
        <v>-232</v>
      </c>
      <c r="L51" s="15">
        <f t="shared" si="20"/>
        <v>0</v>
      </c>
      <c r="M51" s="15">
        <f t="shared" si="21"/>
        <v>-232</v>
      </c>
      <c r="N51" s="15">
        <f t="shared" si="22"/>
        <v>16</v>
      </c>
      <c r="O51" s="15" t="e">
        <f>ROUND((#REF!-H51),0)</f>
        <v>#REF!</v>
      </c>
      <c r="P51" s="15">
        <f t="shared" si="23"/>
        <v>667</v>
      </c>
      <c r="Q51" s="18">
        <f t="shared" si="3"/>
        <v>41.7</v>
      </c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3.25">
      <c r="A52" s="12">
        <f t="shared" si="24"/>
        <v>33</v>
      </c>
      <c r="B52" s="13" t="s">
        <v>99</v>
      </c>
      <c r="C52" s="14" t="s">
        <v>100</v>
      </c>
      <c r="D52" s="15">
        <f>'[2]предыдущий протокол'!BI48</f>
        <v>0</v>
      </c>
      <c r="E52" s="15"/>
      <c r="F52" s="15">
        <f>[3]V_МО_21!BH52</f>
        <v>0</v>
      </c>
      <c r="G52" s="16">
        <f>ROUND('[3]1_кв_21'!BH52+'[3]2_кв_21'!BH52/3*2,0)</f>
        <v>0</v>
      </c>
      <c r="H52" s="16">
        <f>[4]Итого!BH52+I52</f>
        <v>0</v>
      </c>
      <c r="I52" s="16">
        <f>[5]Итого!BH52</f>
        <v>0</v>
      </c>
      <c r="J52" s="17">
        <f t="shared" si="0"/>
        <v>0</v>
      </c>
      <c r="K52" s="15">
        <f t="shared" si="19"/>
        <v>0</v>
      </c>
      <c r="L52" s="15">
        <f t="shared" si="20"/>
        <v>0</v>
      </c>
      <c r="M52" s="15">
        <f t="shared" si="21"/>
        <v>0</v>
      </c>
      <c r="N52" s="15">
        <f t="shared" si="22"/>
        <v>0</v>
      </c>
      <c r="O52" s="15" t="e">
        <f>ROUND((#REF!-H52),0)</f>
        <v>#REF!</v>
      </c>
      <c r="P52" s="15">
        <f t="shared" si="23"/>
        <v>0</v>
      </c>
      <c r="Q52" s="18">
        <f t="shared" si="3"/>
        <v>0</v>
      </c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40.5">
      <c r="A53" s="12">
        <f t="shared" si="24"/>
        <v>34</v>
      </c>
      <c r="B53" s="13" t="s">
        <v>101</v>
      </c>
      <c r="C53" s="14">
        <v>109</v>
      </c>
      <c r="D53" s="15">
        <f>'[2]предыдущий протокол'!BI49</f>
        <v>0</v>
      </c>
      <c r="E53" s="15"/>
      <c r="F53" s="15">
        <f>[3]V_МО_21!BH53</f>
        <v>0</v>
      </c>
      <c r="G53" s="16">
        <f>ROUND('[3]1_кв_21'!BH53+'[3]2_кв_21'!BH53/3*2,0)</f>
        <v>0</v>
      </c>
      <c r="H53" s="16">
        <f>[4]Итого!BH53+I53</f>
        <v>0</v>
      </c>
      <c r="I53" s="16">
        <f>[5]Итого!BH53</f>
        <v>0</v>
      </c>
      <c r="J53" s="17">
        <f t="shared" si="0"/>
        <v>0</v>
      </c>
      <c r="K53" s="15">
        <f t="shared" si="19"/>
        <v>0</v>
      </c>
      <c r="L53" s="15">
        <f t="shared" si="20"/>
        <v>0</v>
      </c>
      <c r="M53" s="15">
        <f t="shared" si="21"/>
        <v>0</v>
      </c>
      <c r="N53" s="15">
        <f t="shared" si="22"/>
        <v>0</v>
      </c>
      <c r="O53" s="15" t="e">
        <f>ROUND((#REF!-H53),0)</f>
        <v>#REF!</v>
      </c>
      <c r="P53" s="15">
        <f t="shared" si="23"/>
        <v>0</v>
      </c>
      <c r="Q53" s="18">
        <f t="shared" si="3"/>
        <v>0</v>
      </c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23.25">
      <c r="A54" s="12">
        <f t="shared" si="24"/>
        <v>35</v>
      </c>
      <c r="B54" s="13" t="s">
        <v>102</v>
      </c>
      <c r="C54" s="14" t="s">
        <v>103</v>
      </c>
      <c r="D54" s="15">
        <f>'[2]предыдущий протокол'!BI50</f>
        <v>0</v>
      </c>
      <c r="E54" s="15"/>
      <c r="F54" s="15">
        <f>[3]V_МО_21!BH54</f>
        <v>0</v>
      </c>
      <c r="G54" s="16">
        <f>ROUND('[3]1_кв_21'!BH54+'[3]2_кв_21'!BH54/3*2,0)</f>
        <v>0</v>
      </c>
      <c r="H54" s="16">
        <f>[4]Итого!BH54+I54</f>
        <v>0</v>
      </c>
      <c r="I54" s="16">
        <f>[5]Итого!BH54</f>
        <v>0</v>
      </c>
      <c r="J54" s="17">
        <f t="shared" si="0"/>
        <v>0</v>
      </c>
      <c r="K54" s="15">
        <f t="shared" si="19"/>
        <v>0</v>
      </c>
      <c r="L54" s="15">
        <f t="shared" si="20"/>
        <v>0</v>
      </c>
      <c r="M54" s="15">
        <f t="shared" si="21"/>
        <v>0</v>
      </c>
      <c r="N54" s="15">
        <f t="shared" si="22"/>
        <v>0</v>
      </c>
      <c r="O54" s="15" t="e">
        <f>ROUND((#REF!-H54),0)</f>
        <v>#REF!</v>
      </c>
      <c r="P54" s="15">
        <f t="shared" si="23"/>
        <v>0</v>
      </c>
      <c r="Q54" s="18">
        <f t="shared" si="3"/>
        <v>0</v>
      </c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7" customHeight="1">
      <c r="A55" s="12">
        <f t="shared" si="24"/>
        <v>36</v>
      </c>
      <c r="B55" s="13" t="s">
        <v>104</v>
      </c>
      <c r="C55" s="14" t="s">
        <v>105</v>
      </c>
      <c r="D55" s="15">
        <f>'[2]предыдущий протокол'!BI51</f>
        <v>0</v>
      </c>
      <c r="E55" s="15"/>
      <c r="F55" s="15">
        <f>[3]V_МО_21!BH55</f>
        <v>0</v>
      </c>
      <c r="G55" s="16">
        <f>ROUND('[3]1_кв_21'!BH55+'[3]2_кв_21'!BH55/3*2,0)</f>
        <v>0</v>
      </c>
      <c r="H55" s="16">
        <f>[4]Итого!BH55+I55</f>
        <v>0</v>
      </c>
      <c r="I55" s="16">
        <f>[5]Итого!BH55</f>
        <v>0</v>
      </c>
      <c r="J55" s="17">
        <f t="shared" si="0"/>
        <v>0</v>
      </c>
      <c r="K55" s="15">
        <f t="shared" si="19"/>
        <v>0</v>
      </c>
      <c r="L55" s="15">
        <f t="shared" si="20"/>
        <v>0</v>
      </c>
      <c r="M55" s="15">
        <f t="shared" si="21"/>
        <v>0</v>
      </c>
      <c r="N55" s="15">
        <f t="shared" si="22"/>
        <v>0</v>
      </c>
      <c r="O55" s="15" t="e">
        <f>ROUND((#REF!-H55),0)</f>
        <v>#REF!</v>
      </c>
      <c r="P55" s="15">
        <f t="shared" si="23"/>
        <v>0</v>
      </c>
      <c r="Q55" s="18">
        <f t="shared" si="3"/>
        <v>0</v>
      </c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3.25" customHeight="1">
      <c r="A56" s="12">
        <f t="shared" si="24"/>
        <v>37</v>
      </c>
      <c r="B56" s="13" t="s">
        <v>106</v>
      </c>
      <c r="C56" s="14"/>
      <c r="D56" s="15">
        <f>'[2]предыдущий протокол'!BI52</f>
        <v>0</v>
      </c>
      <c r="E56" s="15"/>
      <c r="F56" s="15">
        <f>[3]V_МО_21!BH56</f>
        <v>0</v>
      </c>
      <c r="G56" s="16">
        <f>ROUND('[3]1_кв_21'!BH56+'[3]2_кв_21'!BH56/3*2,0)</f>
        <v>0</v>
      </c>
      <c r="H56" s="16">
        <f>[4]Итого!BH56+I56</f>
        <v>0</v>
      </c>
      <c r="I56" s="16">
        <f>[5]Итого!BH56</f>
        <v>0</v>
      </c>
      <c r="J56" s="17">
        <f t="shared" si="0"/>
        <v>0</v>
      </c>
      <c r="K56" s="15">
        <f t="shared" si="19"/>
        <v>0</v>
      </c>
      <c r="L56" s="15">
        <f t="shared" si="20"/>
        <v>0</v>
      </c>
      <c r="M56" s="15">
        <f t="shared" si="21"/>
        <v>0</v>
      </c>
      <c r="N56" s="15">
        <f t="shared" si="22"/>
        <v>0</v>
      </c>
      <c r="O56" s="15" t="e">
        <f>ROUND((#REF!-H56),0)</f>
        <v>#REF!</v>
      </c>
      <c r="P56" s="15">
        <f t="shared" si="23"/>
        <v>0</v>
      </c>
      <c r="Q56" s="18">
        <f t="shared" si="3"/>
        <v>0</v>
      </c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3.25" customHeight="1">
      <c r="A57" s="12">
        <f t="shared" si="24"/>
        <v>38</v>
      </c>
      <c r="B57" s="13" t="s">
        <v>107</v>
      </c>
      <c r="C57" s="14"/>
      <c r="D57" s="15"/>
      <c r="E57" s="15"/>
      <c r="F57" s="15">
        <f>[3]V_МО_21!BH57</f>
        <v>0</v>
      </c>
      <c r="G57" s="16">
        <f>ROUND('[3]1_кв_21'!BH57+'[3]2_кв_21'!BH57/3*2,0)</f>
        <v>0</v>
      </c>
      <c r="H57" s="16">
        <f>[4]Итого!BH57+I57</f>
        <v>0</v>
      </c>
      <c r="I57" s="16">
        <f>[5]Итого!BH57</f>
        <v>0</v>
      </c>
      <c r="J57" s="17">
        <f t="shared" si="0"/>
        <v>0</v>
      </c>
      <c r="K57" s="15">
        <f t="shared" si="19"/>
        <v>0</v>
      </c>
      <c r="L57" s="15">
        <f t="shared" si="20"/>
        <v>0</v>
      </c>
      <c r="M57" s="15">
        <f t="shared" si="21"/>
        <v>0</v>
      </c>
      <c r="N57" s="15">
        <f t="shared" si="22"/>
        <v>0</v>
      </c>
      <c r="O57" s="15" t="e">
        <f>ROUND((#REF!-H57),0)</f>
        <v>#REF!</v>
      </c>
      <c r="P57" s="15">
        <f t="shared" si="23"/>
        <v>0</v>
      </c>
      <c r="Q57" s="18">
        <f t="shared" si="3"/>
        <v>0</v>
      </c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3.25" customHeight="1">
      <c r="A58" s="12">
        <f t="shared" si="24"/>
        <v>39</v>
      </c>
      <c r="B58" s="13" t="s">
        <v>108</v>
      </c>
      <c r="C58" s="14"/>
      <c r="D58" s="15"/>
      <c r="E58" s="15"/>
      <c r="F58" s="15">
        <f>[3]V_МО_21!BH58</f>
        <v>0</v>
      </c>
      <c r="G58" s="16">
        <f>ROUND('[3]1_кв_21'!BH58+'[3]2_кв_21'!BH58/3*2,0)</f>
        <v>0</v>
      </c>
      <c r="H58" s="16">
        <f>[4]Итого!BH58+I58</f>
        <v>0</v>
      </c>
      <c r="I58" s="16">
        <f>[5]Итого!BH58</f>
        <v>0</v>
      </c>
      <c r="J58" s="17">
        <f t="shared" si="0"/>
        <v>0</v>
      </c>
      <c r="K58" s="15">
        <f t="shared" si="19"/>
        <v>0</v>
      </c>
      <c r="L58" s="15"/>
      <c r="M58" s="15"/>
      <c r="N58" s="15">
        <f t="shared" si="22"/>
        <v>0</v>
      </c>
      <c r="O58" s="15"/>
      <c r="P58" s="15"/>
      <c r="Q58" s="18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40.5">
      <c r="A59" s="27"/>
      <c r="B59" s="28" t="s">
        <v>109</v>
      </c>
      <c r="C59" s="35"/>
      <c r="D59" s="30">
        <f t="shared" ref="D59" si="25">SUM(D34:D57)</f>
        <v>45008</v>
      </c>
      <c r="E59" s="30"/>
      <c r="F59" s="30">
        <f>SUM(F34:F58)</f>
        <v>45081</v>
      </c>
      <c r="G59" s="31">
        <f>SUM(G34:G58)</f>
        <v>18781</v>
      </c>
      <c r="H59" s="31">
        <f t="shared" ref="H59:I59" si="26">SUM(H34:H58)</f>
        <v>2050</v>
      </c>
      <c r="I59" s="31">
        <f t="shared" si="26"/>
        <v>0</v>
      </c>
      <c r="J59" s="25">
        <f t="shared" si="0"/>
        <v>10.92</v>
      </c>
      <c r="K59" s="30">
        <f t="shared" ref="K59:P59" si="27">SUM(K34:K57)</f>
        <v>-16731</v>
      </c>
      <c r="L59" s="30">
        <f t="shared" si="27"/>
        <v>0</v>
      </c>
      <c r="M59" s="30">
        <f t="shared" si="27"/>
        <v>-16731</v>
      </c>
      <c r="N59" s="30">
        <f t="shared" si="27"/>
        <v>410</v>
      </c>
      <c r="O59" s="30" t="e">
        <f t="shared" si="27"/>
        <v>#REF!</v>
      </c>
      <c r="P59" s="30">
        <f t="shared" si="27"/>
        <v>43031</v>
      </c>
      <c r="Q59" s="32">
        <f t="shared" si="3"/>
        <v>105</v>
      </c>
      <c r="R59" s="30">
        <f>SUM(R34:R57)</f>
        <v>150</v>
      </c>
      <c r="S59" s="30">
        <f>SUM(S34:S57)</f>
        <v>-479</v>
      </c>
      <c r="T59" s="30">
        <f t="shared" ref="T59:Y59" si="28">SUM(T34:T57)</f>
        <v>0</v>
      </c>
      <c r="U59" s="30">
        <f t="shared" si="28"/>
        <v>0</v>
      </c>
      <c r="V59" s="30">
        <f t="shared" si="28"/>
        <v>0</v>
      </c>
      <c r="W59" s="30">
        <f t="shared" si="28"/>
        <v>-579</v>
      </c>
      <c r="X59" s="30">
        <f t="shared" si="28"/>
        <v>50</v>
      </c>
      <c r="Y59" s="30">
        <f t="shared" si="28"/>
        <v>50</v>
      </c>
      <c r="Z59" s="30"/>
    </row>
    <row r="60" spans="1:26" ht="23.25">
      <c r="A60" s="27"/>
      <c r="B60" s="28" t="s">
        <v>110</v>
      </c>
      <c r="C60" s="39"/>
      <c r="D60" s="30">
        <f t="shared" ref="D60" si="29">D59+D33+D29+D22</f>
        <v>96395</v>
      </c>
      <c r="E60" s="30"/>
      <c r="F60" s="30">
        <f>F59+F33+F29+F22</f>
        <v>103727</v>
      </c>
      <c r="G60" s="31">
        <f t="shared" ref="G60:I60" si="30">G59+G33+G29+G22</f>
        <v>42449</v>
      </c>
      <c r="H60" s="31">
        <f t="shared" si="30"/>
        <v>17118</v>
      </c>
      <c r="I60" s="31">
        <f t="shared" si="30"/>
        <v>0</v>
      </c>
      <c r="J60" s="25">
        <f t="shared" si="0"/>
        <v>40.33</v>
      </c>
      <c r="K60" s="30">
        <f t="shared" ref="K60:P60" si="31">K59+K33+K29+K22</f>
        <v>-25331</v>
      </c>
      <c r="L60" s="30">
        <f t="shared" si="31"/>
        <v>0</v>
      </c>
      <c r="M60" s="30">
        <f t="shared" si="31"/>
        <v>-25331</v>
      </c>
      <c r="N60" s="30">
        <f t="shared" si="31"/>
        <v>3423</v>
      </c>
      <c r="O60" s="30" t="e">
        <f t="shared" si="31"/>
        <v>#REF!</v>
      </c>
      <c r="P60" s="30">
        <f t="shared" si="31"/>
        <v>86609</v>
      </c>
      <c r="Q60" s="32">
        <f t="shared" si="3"/>
        <v>25.3</v>
      </c>
      <c r="R60" s="30">
        <f>R59+R33+R29+R22</f>
        <v>150</v>
      </c>
      <c r="S60" s="30">
        <f>S59+S33+S29+S22</f>
        <v>-513</v>
      </c>
      <c r="T60" s="30">
        <f t="shared" ref="T60:Y60" si="32">T59+T33+T29+T22</f>
        <v>0</v>
      </c>
      <c r="U60" s="30">
        <f t="shared" si="32"/>
        <v>0</v>
      </c>
      <c r="V60" s="30">
        <f t="shared" si="32"/>
        <v>0</v>
      </c>
      <c r="W60" s="30">
        <f t="shared" si="32"/>
        <v>-613</v>
      </c>
      <c r="X60" s="30">
        <f t="shared" si="32"/>
        <v>50</v>
      </c>
      <c r="Y60" s="30">
        <f t="shared" si="32"/>
        <v>50</v>
      </c>
      <c r="Z60" s="30"/>
    </row>
    <row r="61" spans="1:26" ht="23.25">
      <c r="A61" s="12">
        <v>40</v>
      </c>
      <c r="B61" s="13" t="s">
        <v>111</v>
      </c>
      <c r="C61" s="40">
        <v>180</v>
      </c>
      <c r="D61" s="15">
        <f>'[2]предыдущий протокол'!BI56</f>
        <v>0</v>
      </c>
      <c r="E61" s="15"/>
      <c r="F61" s="15">
        <f>[3]V_МО_21!BH61</f>
        <v>0</v>
      </c>
      <c r="G61" s="16">
        <f>ROUND('[3]1_кв_21'!BH61+'[3]2_кв_21'!BH61/3*2,0)</f>
        <v>0</v>
      </c>
      <c r="H61" s="16">
        <f>[4]Итого!BH61+I61</f>
        <v>0</v>
      </c>
      <c r="I61" s="16">
        <f>[5]Итого!BH61</f>
        <v>0</v>
      </c>
      <c r="J61" s="17">
        <f t="shared" si="0"/>
        <v>0</v>
      </c>
      <c r="K61" s="15">
        <f>H61-G61</f>
        <v>0</v>
      </c>
      <c r="L61" s="15">
        <f>IFERROR(IF(K61&gt;0,K61,0),0)</f>
        <v>0</v>
      </c>
      <c r="M61" s="15">
        <f>IFERROR(IF(K61&lt;0,K61,0),0)</f>
        <v>0</v>
      </c>
      <c r="N61" s="15">
        <f>ROUND((H61/$N$109),0)</f>
        <v>0</v>
      </c>
      <c r="O61" s="15" t="e">
        <f>ROUND((#REF!-H61),0)</f>
        <v>#REF!</v>
      </c>
      <c r="P61" s="15">
        <f>ROUND((F61-H61),0)</f>
        <v>0</v>
      </c>
      <c r="Q61" s="18">
        <f t="shared" si="3"/>
        <v>0</v>
      </c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40.5">
      <c r="A62" s="27"/>
      <c r="B62" s="28" t="s">
        <v>112</v>
      </c>
      <c r="C62" s="29"/>
      <c r="D62" s="30">
        <f t="shared" ref="D62:I62" si="33">D61</f>
        <v>0</v>
      </c>
      <c r="E62" s="30"/>
      <c r="F62" s="30">
        <f t="shared" si="33"/>
        <v>0</v>
      </c>
      <c r="G62" s="31">
        <f t="shared" si="33"/>
        <v>0</v>
      </c>
      <c r="H62" s="31">
        <f t="shared" si="33"/>
        <v>0</v>
      </c>
      <c r="I62" s="31">
        <f t="shared" si="33"/>
        <v>0</v>
      </c>
      <c r="J62" s="25">
        <f t="shared" si="0"/>
        <v>0</v>
      </c>
      <c r="K62" s="41">
        <v>0</v>
      </c>
      <c r="L62" s="30">
        <f>L61</f>
        <v>0</v>
      </c>
      <c r="M62" s="30">
        <f>M61</f>
        <v>0</v>
      </c>
      <c r="N62" s="30">
        <f>ROUND((H62/7),0)</f>
        <v>0</v>
      </c>
      <c r="O62" s="30" t="e">
        <f>O61</f>
        <v>#REF!</v>
      </c>
      <c r="P62" s="30">
        <f>P61</f>
        <v>0</v>
      </c>
      <c r="Q62" s="32">
        <f t="shared" si="3"/>
        <v>0</v>
      </c>
      <c r="R62" s="30">
        <f>R61</f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/>
    </row>
    <row r="63" spans="1:26" ht="40.5">
      <c r="A63" s="12">
        <v>41</v>
      </c>
      <c r="B63" s="13" t="s">
        <v>113</v>
      </c>
      <c r="C63" s="14" t="s">
        <v>114</v>
      </c>
      <c r="D63" s="15">
        <f>'[2]предыдущий протокол'!BI58</f>
        <v>0</v>
      </c>
      <c r="E63" s="15"/>
      <c r="F63" s="15">
        <f>[3]V_МО_21!BH63</f>
        <v>0</v>
      </c>
      <c r="G63" s="16">
        <f>ROUND('[3]1_кв_21'!BH63+'[3]2_кв_21'!BH63/3*2,0)</f>
        <v>0</v>
      </c>
      <c r="H63" s="16">
        <f>[4]Итого!BH63+I63</f>
        <v>0</v>
      </c>
      <c r="I63" s="16">
        <f>[5]Итого!BH63</f>
        <v>0</v>
      </c>
      <c r="J63" s="17">
        <f t="shared" si="0"/>
        <v>0</v>
      </c>
      <c r="K63" s="15">
        <f>H63-G63</f>
        <v>0</v>
      </c>
      <c r="L63" s="15">
        <f>IFERROR(IF(K63&gt;0,K63,0),0)</f>
        <v>0</v>
      </c>
      <c r="M63" s="15">
        <f>IFERROR(IF(K63&lt;0,K63,0),0)</f>
        <v>0</v>
      </c>
      <c r="N63" s="15">
        <f>ROUND((H63/$N$109),0)</f>
        <v>0</v>
      </c>
      <c r="O63" s="15" t="e">
        <f>ROUND((#REF!-H63),0)</f>
        <v>#REF!</v>
      </c>
      <c r="P63" s="15">
        <f>ROUND((F63-H63),0)</f>
        <v>0</v>
      </c>
      <c r="Q63" s="18">
        <f t="shared" si="3"/>
        <v>0</v>
      </c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3.25">
      <c r="A64" s="27"/>
      <c r="B64" s="28" t="s">
        <v>115</v>
      </c>
      <c r="C64" s="35"/>
      <c r="D64" s="30">
        <f t="shared" ref="D64:I64" si="34">D63</f>
        <v>0</v>
      </c>
      <c r="E64" s="30"/>
      <c r="F64" s="30">
        <f t="shared" si="34"/>
        <v>0</v>
      </c>
      <c r="G64" s="31">
        <f t="shared" si="34"/>
        <v>0</v>
      </c>
      <c r="H64" s="31">
        <f t="shared" si="34"/>
        <v>0</v>
      </c>
      <c r="I64" s="31">
        <f t="shared" si="34"/>
        <v>0</v>
      </c>
      <c r="J64" s="25">
        <f t="shared" si="0"/>
        <v>0</v>
      </c>
      <c r="K64" s="41">
        <v>0</v>
      </c>
      <c r="L64" s="30">
        <f>L63</f>
        <v>0</v>
      </c>
      <c r="M64" s="30">
        <f>M63</f>
        <v>0</v>
      </c>
      <c r="N64" s="30">
        <f>ROUND((H64/7),0)</f>
        <v>0</v>
      </c>
      <c r="O64" s="30" t="e">
        <f>O63</f>
        <v>#REF!</v>
      </c>
      <c r="P64" s="30">
        <f>P63</f>
        <v>0</v>
      </c>
      <c r="Q64" s="32">
        <f t="shared" si="3"/>
        <v>0</v>
      </c>
      <c r="R64" s="30">
        <f>R63</f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/>
    </row>
    <row r="65" spans="1:26" ht="23.25">
      <c r="A65" s="12">
        <v>42</v>
      </c>
      <c r="B65" s="13" t="s">
        <v>116</v>
      </c>
      <c r="C65" s="42">
        <v>48</v>
      </c>
      <c r="D65" s="15">
        <f>'[2]предыдущий протокол'!BI60</f>
        <v>6077</v>
      </c>
      <c r="E65" s="15"/>
      <c r="F65" s="15">
        <f>[3]V_МО_21!BH65</f>
        <v>8500</v>
      </c>
      <c r="G65" s="16">
        <f>ROUND('[3]1_кв_21'!BH65+'[3]2_кв_21'!BH65/3*2,0)</f>
        <v>3542</v>
      </c>
      <c r="H65" s="16">
        <f>[4]Итого!BH65+I65</f>
        <v>393</v>
      </c>
      <c r="I65" s="16">
        <f>[5]Итого!BH65</f>
        <v>0</v>
      </c>
      <c r="J65" s="17">
        <f t="shared" si="0"/>
        <v>11.1</v>
      </c>
      <c r="K65" s="15">
        <f t="shared" ref="K65:K70" si="35">H65-G65</f>
        <v>-3149</v>
      </c>
      <c r="L65" s="15">
        <f t="shared" ref="L65:L70" si="36">IFERROR(IF(K65&gt;0,K65,0),0)</f>
        <v>0</v>
      </c>
      <c r="M65" s="15">
        <f t="shared" ref="M65:M70" si="37">IFERROR(IF(K65&lt;0,K65,0),0)</f>
        <v>-3149</v>
      </c>
      <c r="N65" s="15">
        <f t="shared" ref="N65:N70" si="38">ROUND((H65/$N$109),0)</f>
        <v>79</v>
      </c>
      <c r="O65" s="15" t="e">
        <f>ROUND((#REF!-H65),0)</f>
        <v>#REF!</v>
      </c>
      <c r="P65" s="15">
        <f t="shared" ref="P65:P70" si="39">ROUND((F65-H65),0)</f>
        <v>8107</v>
      </c>
      <c r="Q65" s="18">
        <f t="shared" si="3"/>
        <v>102.6</v>
      </c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3.25">
      <c r="A66" s="12">
        <v>43</v>
      </c>
      <c r="B66" s="13" t="s">
        <v>117</v>
      </c>
      <c r="C66" s="40">
        <v>84</v>
      </c>
      <c r="D66" s="15">
        <f>'[2]предыдущий протокол'!BI61</f>
        <v>0</v>
      </c>
      <c r="E66" s="15"/>
      <c r="F66" s="15">
        <f>[3]V_МО_21!BH66</f>
        <v>0</v>
      </c>
      <c r="G66" s="16">
        <f>ROUND('[3]1_кв_21'!BH66+'[3]2_кв_21'!BH66/3*2,0)</f>
        <v>0</v>
      </c>
      <c r="H66" s="16">
        <f>[4]Итого!BH66+I66</f>
        <v>0</v>
      </c>
      <c r="I66" s="16">
        <f>[5]Итого!BH66</f>
        <v>0</v>
      </c>
      <c r="J66" s="17">
        <f t="shared" si="0"/>
        <v>0</v>
      </c>
      <c r="K66" s="15">
        <f t="shared" si="35"/>
        <v>0</v>
      </c>
      <c r="L66" s="15">
        <f t="shared" si="36"/>
        <v>0</v>
      </c>
      <c r="M66" s="15">
        <f t="shared" si="37"/>
        <v>0</v>
      </c>
      <c r="N66" s="15">
        <f t="shared" si="38"/>
        <v>0</v>
      </c>
      <c r="O66" s="15" t="e">
        <f>ROUND((#REF!-H66),0)</f>
        <v>#REF!</v>
      </c>
      <c r="P66" s="15">
        <f t="shared" si="39"/>
        <v>0</v>
      </c>
      <c r="Q66" s="18">
        <f t="shared" si="3"/>
        <v>0</v>
      </c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3.25">
      <c r="A67" s="12">
        <v>44</v>
      </c>
      <c r="B67" s="13" t="s">
        <v>118</v>
      </c>
      <c r="C67" s="14" t="s">
        <v>119</v>
      </c>
      <c r="D67" s="15">
        <f>'[2]предыдущий протокол'!BI62</f>
        <v>269</v>
      </c>
      <c r="E67" s="15"/>
      <c r="F67" s="15">
        <f>[3]V_МО_21!BH67</f>
        <v>300</v>
      </c>
      <c r="G67" s="16">
        <f>ROUND('[3]1_кв_21'!BH67+'[3]2_кв_21'!BH67/3*2,0)</f>
        <v>125</v>
      </c>
      <c r="H67" s="16">
        <f>[4]Итого!BH67+I67</f>
        <v>17</v>
      </c>
      <c r="I67" s="16">
        <f>[5]Итого!BH67</f>
        <v>0</v>
      </c>
      <c r="J67" s="17">
        <f t="shared" si="0"/>
        <v>13.6</v>
      </c>
      <c r="K67" s="15">
        <f t="shared" si="35"/>
        <v>-108</v>
      </c>
      <c r="L67" s="15">
        <f t="shared" si="36"/>
        <v>0</v>
      </c>
      <c r="M67" s="15">
        <f t="shared" si="37"/>
        <v>-108</v>
      </c>
      <c r="N67" s="15">
        <f t="shared" si="38"/>
        <v>3</v>
      </c>
      <c r="O67" s="15" t="e">
        <f>ROUND((#REF!-H67),0)</f>
        <v>#REF!</v>
      </c>
      <c r="P67" s="15">
        <f t="shared" si="39"/>
        <v>283</v>
      </c>
      <c r="Q67" s="18">
        <f t="shared" si="3"/>
        <v>94.3</v>
      </c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3.25">
      <c r="A68" s="12">
        <v>45</v>
      </c>
      <c r="B68" s="13" t="s">
        <v>120</v>
      </c>
      <c r="C68" s="14" t="s">
        <v>121</v>
      </c>
      <c r="D68" s="15">
        <f>'[2]предыдущий протокол'!BI63</f>
        <v>23889</v>
      </c>
      <c r="E68" s="15"/>
      <c r="F68" s="15">
        <f>[3]V_МО_21!BH68</f>
        <v>15555</v>
      </c>
      <c r="G68" s="16">
        <f>ROUND('[3]1_кв_21'!BH68+'[3]2_кв_21'!BH68/3*2,0)</f>
        <v>7408</v>
      </c>
      <c r="H68" s="16">
        <f>[4]Итого!BH68+I68</f>
        <v>8159</v>
      </c>
      <c r="I68" s="16">
        <f>[5]Итого!BH68</f>
        <v>0</v>
      </c>
      <c r="J68" s="17">
        <f t="shared" si="0"/>
        <v>110.14</v>
      </c>
      <c r="K68" s="15">
        <f t="shared" si="35"/>
        <v>751</v>
      </c>
      <c r="L68" s="15">
        <f t="shared" si="36"/>
        <v>751</v>
      </c>
      <c r="M68" s="15">
        <f t="shared" si="37"/>
        <v>0</v>
      </c>
      <c r="N68" s="15">
        <f t="shared" si="38"/>
        <v>1632</v>
      </c>
      <c r="O68" s="15" t="e">
        <f>ROUND((#REF!-H68),0)</f>
        <v>#REF!</v>
      </c>
      <c r="P68" s="15">
        <f t="shared" si="39"/>
        <v>7396</v>
      </c>
      <c r="Q68" s="18">
        <f t="shared" si="3"/>
        <v>4.5</v>
      </c>
      <c r="R68" s="15"/>
      <c r="S68" s="15"/>
      <c r="T68" s="15"/>
      <c r="U68" s="15"/>
      <c r="V68" s="15"/>
      <c r="W68" s="15"/>
      <c r="X68" s="15"/>
      <c r="Y68" s="15"/>
      <c r="Z68" s="43"/>
    </row>
    <row r="69" spans="1:26" ht="23.25">
      <c r="A69" s="12">
        <v>46</v>
      </c>
      <c r="B69" s="13" t="s">
        <v>122</v>
      </c>
      <c r="C69" s="14" t="s">
        <v>123</v>
      </c>
      <c r="D69" s="15">
        <f>'[2]предыдущий протокол'!BI64</f>
        <v>14448</v>
      </c>
      <c r="E69" s="15"/>
      <c r="F69" s="15">
        <f>[3]V_МО_21!BH69</f>
        <v>6590</v>
      </c>
      <c r="G69" s="16">
        <f>ROUND('[3]1_кв_21'!BH69+'[3]2_кв_21'!BH69/3*2,0)</f>
        <v>2746</v>
      </c>
      <c r="H69" s="16">
        <f>[4]Итого!BH69+I69</f>
        <v>19</v>
      </c>
      <c r="I69" s="16">
        <f>[5]Итого!BH69</f>
        <v>0</v>
      </c>
      <c r="J69" s="17">
        <f t="shared" si="0"/>
        <v>0.69</v>
      </c>
      <c r="K69" s="15">
        <f t="shared" si="35"/>
        <v>-2727</v>
      </c>
      <c r="L69" s="15">
        <f t="shared" si="36"/>
        <v>0</v>
      </c>
      <c r="M69" s="15">
        <f t="shared" si="37"/>
        <v>-2727</v>
      </c>
      <c r="N69" s="15">
        <f t="shared" si="38"/>
        <v>4</v>
      </c>
      <c r="O69" s="15" t="e">
        <f>ROUND((#REF!-H69),0)</f>
        <v>#REF!</v>
      </c>
      <c r="P69" s="15">
        <f t="shared" si="39"/>
        <v>6571</v>
      </c>
      <c r="Q69" s="18">
        <f t="shared" si="3"/>
        <v>1642.8</v>
      </c>
      <c r="R69" s="15"/>
      <c r="S69" s="15">
        <f>ROUND(M69*$M$110,0)</f>
        <v>-437</v>
      </c>
      <c r="T69" s="15"/>
      <c r="U69" s="15"/>
      <c r="V69" s="15"/>
      <c r="W69" s="15">
        <v>-437</v>
      </c>
      <c r="X69" s="15"/>
      <c r="Y69" s="15"/>
      <c r="Z69" s="15"/>
    </row>
    <row r="70" spans="1:26" ht="40.5">
      <c r="A70" s="12">
        <v>47</v>
      </c>
      <c r="B70" s="13" t="s">
        <v>124</v>
      </c>
      <c r="C70" s="14" t="s">
        <v>125</v>
      </c>
      <c r="D70" s="15">
        <f>'[2]предыдущий протокол'!BI66</f>
        <v>0</v>
      </c>
      <c r="E70" s="15"/>
      <c r="F70" s="15">
        <f>[3]V_МО_21!BH70</f>
        <v>0</v>
      </c>
      <c r="G70" s="16">
        <f>ROUND('[3]1_кв_21'!BH70+'[3]2_кв_21'!BH70/3*2,0)</f>
        <v>0</v>
      </c>
      <c r="H70" s="16">
        <f>[4]Итого!BH70+I70</f>
        <v>0</v>
      </c>
      <c r="I70" s="16">
        <f>[5]Итого!BH70</f>
        <v>0</v>
      </c>
      <c r="J70" s="17">
        <f t="shared" si="0"/>
        <v>0</v>
      </c>
      <c r="K70" s="15">
        <f t="shared" si="35"/>
        <v>0</v>
      </c>
      <c r="L70" s="15">
        <f t="shared" si="36"/>
        <v>0</v>
      </c>
      <c r="M70" s="15">
        <f t="shared" si="37"/>
        <v>0</v>
      </c>
      <c r="N70" s="15">
        <f t="shared" si="38"/>
        <v>0</v>
      </c>
      <c r="O70" s="15" t="e">
        <f>ROUND((#REF!-H70),0)</f>
        <v>#REF!</v>
      </c>
      <c r="P70" s="15">
        <f t="shared" si="39"/>
        <v>0</v>
      </c>
      <c r="Q70" s="18">
        <f t="shared" si="3"/>
        <v>0</v>
      </c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40.5">
      <c r="A71" s="27"/>
      <c r="B71" s="28" t="s">
        <v>126</v>
      </c>
      <c r="C71" s="29"/>
      <c r="D71" s="30">
        <f t="shared" ref="D71" si="40">SUM(D65:D70)</f>
        <v>44683</v>
      </c>
      <c r="E71" s="30"/>
      <c r="F71" s="30">
        <f>SUM(F65:F70)</f>
        <v>30945</v>
      </c>
      <c r="G71" s="31">
        <f t="shared" ref="G71:I71" si="41">SUM(G65:G70)</f>
        <v>13821</v>
      </c>
      <c r="H71" s="31">
        <f t="shared" si="41"/>
        <v>8588</v>
      </c>
      <c r="I71" s="31">
        <f t="shared" si="41"/>
        <v>0</v>
      </c>
      <c r="J71" s="25">
        <f t="shared" si="0"/>
        <v>62.14</v>
      </c>
      <c r="K71" s="30">
        <f t="shared" ref="K71:P71" si="42">SUM(K65:K70)</f>
        <v>-5233</v>
      </c>
      <c r="L71" s="30">
        <f t="shared" si="42"/>
        <v>751</v>
      </c>
      <c r="M71" s="30">
        <f t="shared" si="42"/>
        <v>-5984</v>
      </c>
      <c r="N71" s="30">
        <f t="shared" si="42"/>
        <v>1718</v>
      </c>
      <c r="O71" s="30" t="e">
        <f t="shared" si="42"/>
        <v>#REF!</v>
      </c>
      <c r="P71" s="30">
        <f t="shared" si="42"/>
        <v>22357</v>
      </c>
      <c r="Q71" s="32">
        <f t="shared" si="3"/>
        <v>13</v>
      </c>
      <c r="R71" s="30">
        <f>SUM(R65:R70)</f>
        <v>0</v>
      </c>
      <c r="S71" s="30">
        <f t="shared" ref="S71:Y71" si="43">SUM(S65:S70)</f>
        <v>-437</v>
      </c>
      <c r="T71" s="30">
        <f t="shared" si="43"/>
        <v>0</v>
      </c>
      <c r="U71" s="30">
        <f t="shared" si="43"/>
        <v>0</v>
      </c>
      <c r="V71" s="30">
        <f t="shared" si="43"/>
        <v>0</v>
      </c>
      <c r="W71" s="30">
        <f t="shared" si="43"/>
        <v>-437</v>
      </c>
      <c r="X71" s="30">
        <f t="shared" si="43"/>
        <v>0</v>
      </c>
      <c r="Y71" s="30">
        <f t="shared" si="43"/>
        <v>0</v>
      </c>
      <c r="Z71" s="30"/>
    </row>
    <row r="72" spans="1:26" ht="23.25">
      <c r="A72" s="12">
        <v>48</v>
      </c>
      <c r="B72" s="13" t="s">
        <v>127</v>
      </c>
      <c r="C72" s="14" t="s">
        <v>128</v>
      </c>
      <c r="D72" s="15">
        <f>'[2]предыдущий протокол'!BI65</f>
        <v>1436</v>
      </c>
      <c r="E72" s="15"/>
      <c r="F72" s="15">
        <f>[3]V_МО_21!BH72</f>
        <v>700</v>
      </c>
      <c r="G72" s="16">
        <f>ROUND('[3]1_кв_21'!BH72+'[3]2_кв_21'!BH72/3*2,0)</f>
        <v>292</v>
      </c>
      <c r="H72" s="16">
        <f>[4]Итого!BH72+I72</f>
        <v>69</v>
      </c>
      <c r="I72" s="16">
        <f>[5]Итого!BH72</f>
        <v>0</v>
      </c>
      <c r="J72" s="17">
        <f t="shared" si="0"/>
        <v>23.63</v>
      </c>
      <c r="K72" s="15">
        <f t="shared" ref="K72:K104" si="44">H72-G72</f>
        <v>-223</v>
      </c>
      <c r="L72" s="15">
        <f>IFERROR(IF(K72&gt;0,K72,0),0)</f>
        <v>0</v>
      </c>
      <c r="M72" s="15">
        <f>IFERROR(IF(K72&lt;0,K72,0),0)</f>
        <v>-223</v>
      </c>
      <c r="N72" s="15">
        <f t="shared" ref="N72:N104" si="45">ROUND((H72/$N$109),0)</f>
        <v>14</v>
      </c>
      <c r="O72" s="15" t="e">
        <f>ROUND((#REF!-H72),0)</f>
        <v>#REF!</v>
      </c>
      <c r="P72" s="15">
        <f t="shared" ref="P72:P104" si="46">ROUND((F72-H72),0)</f>
        <v>631</v>
      </c>
      <c r="Q72" s="18">
        <f>IFERROR(ROUND((P72/N72),1),0)</f>
        <v>45.1</v>
      </c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69.75">
      <c r="A73" s="12">
        <f>A72+1</f>
        <v>49</v>
      </c>
      <c r="B73" s="13" t="s">
        <v>129</v>
      </c>
      <c r="C73" s="14" t="s">
        <v>130</v>
      </c>
      <c r="D73" s="15">
        <f>'[2]предыдущий протокол'!BI68</f>
        <v>532</v>
      </c>
      <c r="E73" s="15"/>
      <c r="F73" s="15">
        <f>[3]V_МО_21!BH73</f>
        <v>300</v>
      </c>
      <c r="G73" s="16">
        <f>ROUND('[3]1_кв_21'!BH73+'[3]2_кв_21'!BH73/3*2,0)</f>
        <v>253</v>
      </c>
      <c r="H73" s="16">
        <f>[4]Итого!BH73+I73</f>
        <v>337</v>
      </c>
      <c r="I73" s="16">
        <f>[5]Итого!BH73</f>
        <v>37</v>
      </c>
      <c r="J73" s="17">
        <f t="shared" si="0"/>
        <v>133.19999999999999</v>
      </c>
      <c r="K73" s="15">
        <f t="shared" si="44"/>
        <v>84</v>
      </c>
      <c r="L73" s="15">
        <f t="shared" ref="L73:L104" si="47">IFERROR(IF(K73&gt;0,K73,0),0)</f>
        <v>84</v>
      </c>
      <c r="M73" s="15">
        <f t="shared" ref="M73:M104" si="48">IFERROR(IF(K73&lt;0,K73,0),0)</f>
        <v>0</v>
      </c>
      <c r="N73" s="15">
        <f t="shared" si="45"/>
        <v>67</v>
      </c>
      <c r="O73" s="15" t="e">
        <f>ROUND((#REF!-H73),0)</f>
        <v>#REF!</v>
      </c>
      <c r="P73" s="15">
        <f t="shared" si="46"/>
        <v>-37</v>
      </c>
      <c r="Q73" s="18">
        <f t="shared" si="3"/>
        <v>-0.6</v>
      </c>
      <c r="R73" s="15">
        <v>450</v>
      </c>
      <c r="S73" s="15">
        <f>V73+W73+X73+Y73</f>
        <v>450</v>
      </c>
      <c r="T73" s="15"/>
      <c r="U73" s="15"/>
      <c r="V73" s="15"/>
      <c r="W73" s="15">
        <v>150</v>
      </c>
      <c r="X73" s="15">
        <v>300</v>
      </c>
      <c r="Y73" s="15"/>
      <c r="Z73" s="19" t="s">
        <v>131</v>
      </c>
    </row>
    <row r="74" spans="1:26" ht="69.75">
      <c r="A74" s="12">
        <f t="shared" ref="A74:A104" si="49">A73+1</f>
        <v>50</v>
      </c>
      <c r="B74" s="13" t="s">
        <v>132</v>
      </c>
      <c r="C74" s="14" t="s">
        <v>133</v>
      </c>
      <c r="D74" s="15">
        <f>'[2]предыдущий протокол'!BI69</f>
        <v>233</v>
      </c>
      <c r="E74" s="15"/>
      <c r="F74" s="15">
        <f>[3]V_МО_21!BH74</f>
        <v>420</v>
      </c>
      <c r="G74" s="16">
        <f>ROUND('[3]1_кв_21'!BH74+'[3]2_кв_21'!BH74/3*2,0)</f>
        <v>249</v>
      </c>
      <c r="H74" s="16">
        <f>[4]Итого!BH74+I74</f>
        <v>238</v>
      </c>
      <c r="I74" s="16">
        <f>[5]Итого!BH74</f>
        <v>0</v>
      </c>
      <c r="J74" s="17">
        <f t="shared" si="0"/>
        <v>95.58</v>
      </c>
      <c r="K74" s="15">
        <f t="shared" si="44"/>
        <v>-11</v>
      </c>
      <c r="L74" s="15">
        <f t="shared" si="47"/>
        <v>0</v>
      </c>
      <c r="M74" s="15">
        <f t="shared" si="48"/>
        <v>-11</v>
      </c>
      <c r="N74" s="15">
        <f t="shared" si="45"/>
        <v>48</v>
      </c>
      <c r="O74" s="15" t="e">
        <f>ROUND((#REF!-H74),0)</f>
        <v>#REF!</v>
      </c>
      <c r="P74" s="15">
        <f t="shared" si="46"/>
        <v>182</v>
      </c>
      <c r="Q74" s="18">
        <f t="shared" si="3"/>
        <v>3.8</v>
      </c>
      <c r="R74" s="15">
        <v>500</v>
      </c>
      <c r="S74" s="15">
        <v>500</v>
      </c>
      <c r="T74" s="15"/>
      <c r="U74" s="15"/>
      <c r="V74" s="15"/>
      <c r="W74" s="15">
        <v>150</v>
      </c>
      <c r="X74" s="15">
        <v>175</v>
      </c>
      <c r="Y74" s="15">
        <v>175</v>
      </c>
      <c r="Z74" s="44" t="s">
        <v>134</v>
      </c>
    </row>
    <row r="75" spans="1:26" ht="23.25">
      <c r="A75" s="12">
        <f t="shared" si="49"/>
        <v>51</v>
      </c>
      <c r="B75" s="13" t="s">
        <v>135</v>
      </c>
      <c r="C75" s="40">
        <v>113</v>
      </c>
      <c r="D75" s="15">
        <f>'[2]предыдущий протокол'!BI70</f>
        <v>0</v>
      </c>
      <c r="E75" s="15"/>
      <c r="F75" s="15">
        <f>[3]V_МО_21!BH75</f>
        <v>0</v>
      </c>
      <c r="G75" s="16">
        <f>ROUND('[3]1_кв_21'!BH75+'[3]2_кв_21'!BH75/3*2,0)</f>
        <v>0</v>
      </c>
      <c r="H75" s="16">
        <f>[4]Итого!BH75+I75</f>
        <v>0</v>
      </c>
      <c r="I75" s="16">
        <f>[5]Итого!BH75</f>
        <v>0</v>
      </c>
      <c r="J75" s="17">
        <f t="shared" si="0"/>
        <v>0</v>
      </c>
      <c r="K75" s="15">
        <f t="shared" si="44"/>
        <v>0</v>
      </c>
      <c r="L75" s="15">
        <f t="shared" si="47"/>
        <v>0</v>
      </c>
      <c r="M75" s="15">
        <f t="shared" si="48"/>
        <v>0</v>
      </c>
      <c r="N75" s="15">
        <f t="shared" si="45"/>
        <v>0</v>
      </c>
      <c r="O75" s="15" t="e">
        <f>ROUND((#REF!-H75),0)</f>
        <v>#REF!</v>
      </c>
      <c r="P75" s="15">
        <f t="shared" si="46"/>
        <v>0</v>
      </c>
      <c r="Q75" s="18">
        <f t="shared" si="3"/>
        <v>0</v>
      </c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25">
      <c r="A76" s="12">
        <f t="shared" si="49"/>
        <v>52</v>
      </c>
      <c r="B76" s="13" t="s">
        <v>136</v>
      </c>
      <c r="C76" s="14" t="s">
        <v>137</v>
      </c>
      <c r="D76" s="15">
        <f>'[2]предыдущий протокол'!BI71</f>
        <v>0</v>
      </c>
      <c r="E76" s="15"/>
      <c r="F76" s="15">
        <f>[3]V_МО_21!BH76</f>
        <v>0</v>
      </c>
      <c r="G76" s="16">
        <f>ROUND('[3]1_кв_21'!BH76+'[3]2_кв_21'!BH76/3*2,0)</f>
        <v>0</v>
      </c>
      <c r="H76" s="16">
        <f>[4]Итого!BH76+I76</f>
        <v>0</v>
      </c>
      <c r="I76" s="16">
        <f>[5]Итого!BH76</f>
        <v>0</v>
      </c>
      <c r="J76" s="17">
        <f t="shared" si="0"/>
        <v>0</v>
      </c>
      <c r="K76" s="15">
        <f t="shared" si="44"/>
        <v>0</v>
      </c>
      <c r="L76" s="15">
        <f t="shared" si="47"/>
        <v>0</v>
      </c>
      <c r="M76" s="15">
        <f t="shared" si="48"/>
        <v>0</v>
      </c>
      <c r="N76" s="15">
        <f t="shared" si="45"/>
        <v>0</v>
      </c>
      <c r="O76" s="15" t="e">
        <f>ROUND((#REF!-H76),0)</f>
        <v>#REF!</v>
      </c>
      <c r="P76" s="15">
        <f t="shared" si="46"/>
        <v>0</v>
      </c>
      <c r="Q76" s="18">
        <f t="shared" si="3"/>
        <v>0</v>
      </c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25">
      <c r="A77" s="12">
        <f t="shared" si="49"/>
        <v>53</v>
      </c>
      <c r="B77" s="13" t="s">
        <v>138</v>
      </c>
      <c r="C77" s="14" t="s">
        <v>139</v>
      </c>
      <c r="D77" s="15">
        <f>'[2]предыдущий протокол'!BI72</f>
        <v>89</v>
      </c>
      <c r="E77" s="15"/>
      <c r="F77" s="15">
        <f>[3]V_МО_21!BH77</f>
        <v>100</v>
      </c>
      <c r="G77" s="16">
        <f>ROUND('[3]1_кв_21'!BH77+'[3]2_кв_21'!BH77/3*2,0)</f>
        <v>42</v>
      </c>
      <c r="H77" s="16">
        <f>[4]Итого!BH77+I77</f>
        <v>24</v>
      </c>
      <c r="I77" s="16">
        <f>[5]Итого!BH77</f>
        <v>0</v>
      </c>
      <c r="J77" s="17">
        <f t="shared" si="0"/>
        <v>57.14</v>
      </c>
      <c r="K77" s="15">
        <f t="shared" si="44"/>
        <v>-18</v>
      </c>
      <c r="L77" s="15">
        <f t="shared" si="47"/>
        <v>0</v>
      </c>
      <c r="M77" s="15">
        <f t="shared" si="48"/>
        <v>-18</v>
      </c>
      <c r="N77" s="15">
        <f t="shared" si="45"/>
        <v>5</v>
      </c>
      <c r="O77" s="15" t="e">
        <f>ROUND((#REF!-H77),0)</f>
        <v>#REF!</v>
      </c>
      <c r="P77" s="15">
        <f t="shared" si="46"/>
        <v>76</v>
      </c>
      <c r="Q77" s="18">
        <f t="shared" si="3"/>
        <v>15.2</v>
      </c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25">
      <c r="A78" s="12">
        <f t="shared" si="49"/>
        <v>54</v>
      </c>
      <c r="B78" s="13" t="s">
        <v>140</v>
      </c>
      <c r="C78" s="14" t="s">
        <v>141</v>
      </c>
      <c r="D78" s="15">
        <f>'[2]предыдущий протокол'!BI73</f>
        <v>0</v>
      </c>
      <c r="E78" s="15"/>
      <c r="F78" s="15">
        <f>[3]V_МО_21!BH78</f>
        <v>0</v>
      </c>
      <c r="G78" s="16">
        <f>ROUND('[3]1_кв_21'!BH78+'[3]2_кв_21'!BH78/3*2,0)</f>
        <v>0</v>
      </c>
      <c r="H78" s="16">
        <f>[4]Итого!BH78+I78</f>
        <v>0</v>
      </c>
      <c r="I78" s="16">
        <f>[5]Итого!BH78</f>
        <v>0</v>
      </c>
      <c r="J78" s="17">
        <f t="shared" si="0"/>
        <v>0</v>
      </c>
      <c r="K78" s="15">
        <f t="shared" si="44"/>
        <v>0</v>
      </c>
      <c r="L78" s="15">
        <f t="shared" si="47"/>
        <v>0</v>
      </c>
      <c r="M78" s="15">
        <f t="shared" si="48"/>
        <v>0</v>
      </c>
      <c r="N78" s="15">
        <f t="shared" si="45"/>
        <v>0</v>
      </c>
      <c r="O78" s="15" t="e">
        <f>ROUND((#REF!-H78),0)</f>
        <v>#REF!</v>
      </c>
      <c r="P78" s="15">
        <f t="shared" si="46"/>
        <v>0</v>
      </c>
      <c r="Q78" s="18">
        <f t="shared" si="3"/>
        <v>0</v>
      </c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25">
      <c r="A79" s="12">
        <f t="shared" si="49"/>
        <v>55</v>
      </c>
      <c r="B79" s="13" t="s">
        <v>142</v>
      </c>
      <c r="C79" s="14" t="s">
        <v>143</v>
      </c>
      <c r="D79" s="15">
        <f>'[2]предыдущий протокол'!BI74</f>
        <v>89</v>
      </c>
      <c r="E79" s="15"/>
      <c r="F79" s="15">
        <f>[3]V_МО_21!BH79</f>
        <v>100</v>
      </c>
      <c r="G79" s="16">
        <f>ROUND('[3]1_кв_21'!BH79+'[3]2_кв_21'!BH79/3*2,0)</f>
        <v>42</v>
      </c>
      <c r="H79" s="16">
        <f>[4]Итого!BH79+I79</f>
        <v>46</v>
      </c>
      <c r="I79" s="16">
        <f>[5]Итого!BH79</f>
        <v>0</v>
      </c>
      <c r="J79" s="17">
        <f t="shared" si="0"/>
        <v>109.52</v>
      </c>
      <c r="K79" s="15">
        <f t="shared" si="44"/>
        <v>4</v>
      </c>
      <c r="L79" s="15">
        <f t="shared" si="47"/>
        <v>4</v>
      </c>
      <c r="M79" s="15">
        <f t="shared" si="48"/>
        <v>0</v>
      </c>
      <c r="N79" s="15">
        <f t="shared" si="45"/>
        <v>9</v>
      </c>
      <c r="O79" s="15" t="e">
        <f>ROUND((#REF!-H79),0)</f>
        <v>#REF!</v>
      </c>
      <c r="P79" s="15">
        <f t="shared" si="46"/>
        <v>54</v>
      </c>
      <c r="Q79" s="18">
        <f t="shared" si="3"/>
        <v>6</v>
      </c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25">
      <c r="A80" s="12">
        <f t="shared" si="49"/>
        <v>56</v>
      </c>
      <c r="B80" s="13" t="s">
        <v>144</v>
      </c>
      <c r="C80" s="14" t="s">
        <v>145</v>
      </c>
      <c r="D80" s="15">
        <f>'[2]предыдущий протокол'!BI75</f>
        <v>0</v>
      </c>
      <c r="E80" s="15"/>
      <c r="F80" s="15">
        <f>[3]V_МО_21!BH80</f>
        <v>0</v>
      </c>
      <c r="G80" s="16">
        <f>ROUND('[3]1_кв_21'!BH80+'[3]2_кв_21'!BH80/3*2,0)</f>
        <v>0</v>
      </c>
      <c r="H80" s="16">
        <f>[4]Итого!BH80+I80</f>
        <v>0</v>
      </c>
      <c r="I80" s="16">
        <f>[5]Итого!BH80</f>
        <v>0</v>
      </c>
      <c r="J80" s="17">
        <f t="shared" si="0"/>
        <v>0</v>
      </c>
      <c r="K80" s="15">
        <f t="shared" si="44"/>
        <v>0</v>
      </c>
      <c r="L80" s="15">
        <f t="shared" si="47"/>
        <v>0</v>
      </c>
      <c r="M80" s="15">
        <f t="shared" si="48"/>
        <v>0</v>
      </c>
      <c r="N80" s="15">
        <f t="shared" si="45"/>
        <v>0</v>
      </c>
      <c r="O80" s="15" t="e">
        <f>ROUND((#REF!-H80),0)</f>
        <v>#REF!</v>
      </c>
      <c r="P80" s="15">
        <f t="shared" si="46"/>
        <v>0</v>
      </c>
      <c r="Q80" s="18">
        <f t="shared" si="3"/>
        <v>0</v>
      </c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3.25">
      <c r="A81" s="12">
        <f t="shared" si="49"/>
        <v>57</v>
      </c>
      <c r="B81" s="13" t="s">
        <v>146</v>
      </c>
      <c r="C81" s="14" t="s">
        <v>147</v>
      </c>
      <c r="D81" s="15">
        <f>'[2]предыдущий протокол'!BI76</f>
        <v>0</v>
      </c>
      <c r="E81" s="15"/>
      <c r="F81" s="15">
        <f>[3]V_МО_21!BH81</f>
        <v>0</v>
      </c>
      <c r="G81" s="16">
        <f>ROUND('[3]1_кв_21'!BH81+'[3]2_кв_21'!BH81/3*2,0)</f>
        <v>0</v>
      </c>
      <c r="H81" s="16">
        <f>[4]Итого!BH81+I81</f>
        <v>0</v>
      </c>
      <c r="I81" s="16">
        <f>[5]Итого!BH81</f>
        <v>0</v>
      </c>
      <c r="J81" s="17">
        <f t="shared" si="0"/>
        <v>0</v>
      </c>
      <c r="K81" s="15">
        <f t="shared" si="44"/>
        <v>0</v>
      </c>
      <c r="L81" s="15">
        <f t="shared" si="47"/>
        <v>0</v>
      </c>
      <c r="M81" s="15">
        <f t="shared" si="48"/>
        <v>0</v>
      </c>
      <c r="N81" s="15">
        <f t="shared" si="45"/>
        <v>0</v>
      </c>
      <c r="O81" s="15" t="e">
        <f>ROUND((#REF!-H81),0)</f>
        <v>#REF!</v>
      </c>
      <c r="P81" s="15">
        <f t="shared" si="46"/>
        <v>0</v>
      </c>
      <c r="Q81" s="18">
        <f t="shared" si="3"/>
        <v>0</v>
      </c>
      <c r="R81" s="15"/>
      <c r="S81" s="15"/>
      <c r="T81" s="15"/>
      <c r="U81" s="15"/>
      <c r="V81" s="15"/>
      <c r="W81" s="15"/>
      <c r="X81" s="15"/>
      <c r="Y81" s="15"/>
      <c r="Z81" s="19"/>
    </row>
    <row r="82" spans="1:26" ht="23.25">
      <c r="A82" s="12">
        <f t="shared" si="49"/>
        <v>58</v>
      </c>
      <c r="B82" s="13" t="s">
        <v>148</v>
      </c>
      <c r="C82" s="14" t="s">
        <v>149</v>
      </c>
      <c r="D82" s="15">
        <f>'[2]предыдущий протокол'!BI78</f>
        <v>0</v>
      </c>
      <c r="E82" s="15"/>
      <c r="F82" s="15">
        <f>[3]V_МО_21!BH82</f>
        <v>0</v>
      </c>
      <c r="G82" s="16">
        <f>ROUND('[3]1_кв_21'!BH82+'[3]2_кв_21'!BH82/3*2,0)</f>
        <v>0</v>
      </c>
      <c r="H82" s="16">
        <f>[4]Итого!BH82+I82</f>
        <v>0</v>
      </c>
      <c r="I82" s="16">
        <f>[5]Итого!BH82</f>
        <v>0</v>
      </c>
      <c r="J82" s="17">
        <f t="shared" ref="J82:J108" si="50">IFERROR(ROUND(H82/G82*100,2),0)</f>
        <v>0</v>
      </c>
      <c r="K82" s="15">
        <f t="shared" si="44"/>
        <v>0</v>
      </c>
      <c r="L82" s="15">
        <f t="shared" si="47"/>
        <v>0</v>
      </c>
      <c r="M82" s="15">
        <f t="shared" si="48"/>
        <v>0</v>
      </c>
      <c r="N82" s="15">
        <f t="shared" si="45"/>
        <v>0</v>
      </c>
      <c r="O82" s="15" t="e">
        <f>ROUND((#REF!-H82),0)</f>
        <v>#REF!</v>
      </c>
      <c r="P82" s="15">
        <f t="shared" si="46"/>
        <v>0</v>
      </c>
      <c r="Q82" s="18">
        <f t="shared" ref="Q82:Q107" si="51">IFERROR(ROUND((P82/N82),1),0)</f>
        <v>0</v>
      </c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3.25">
      <c r="A83" s="12">
        <f t="shared" si="49"/>
        <v>59</v>
      </c>
      <c r="B83" s="13" t="s">
        <v>150</v>
      </c>
      <c r="C83" s="14" t="s">
        <v>151</v>
      </c>
      <c r="D83" s="15">
        <f>'[2]предыдущий протокол'!BI79</f>
        <v>0</v>
      </c>
      <c r="E83" s="15"/>
      <c r="F83" s="15">
        <f>[3]V_МО_21!BH83</f>
        <v>0</v>
      </c>
      <c r="G83" s="16">
        <f>ROUND('[3]1_кв_21'!BH83+'[3]2_кв_21'!BH83/3*2,0)</f>
        <v>0</v>
      </c>
      <c r="H83" s="16">
        <f>[4]Итого!BH83+I83</f>
        <v>0</v>
      </c>
      <c r="I83" s="16">
        <f>[5]Итого!BH83</f>
        <v>0</v>
      </c>
      <c r="J83" s="17">
        <f t="shared" si="50"/>
        <v>0</v>
      </c>
      <c r="K83" s="15">
        <f t="shared" si="44"/>
        <v>0</v>
      </c>
      <c r="L83" s="15">
        <f t="shared" si="47"/>
        <v>0</v>
      </c>
      <c r="M83" s="15">
        <f t="shared" si="48"/>
        <v>0</v>
      </c>
      <c r="N83" s="15">
        <f t="shared" si="45"/>
        <v>0</v>
      </c>
      <c r="O83" s="15" t="e">
        <f>ROUND((#REF!-H83),0)</f>
        <v>#REF!</v>
      </c>
      <c r="P83" s="15">
        <f t="shared" si="46"/>
        <v>0</v>
      </c>
      <c r="Q83" s="18">
        <f t="shared" si="51"/>
        <v>0</v>
      </c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3.25">
      <c r="A84" s="12">
        <f t="shared" si="49"/>
        <v>60</v>
      </c>
      <c r="B84" s="13" t="s">
        <v>152</v>
      </c>
      <c r="C84" s="14" t="s">
        <v>153</v>
      </c>
      <c r="D84" s="15">
        <f>'[2]предыдущий протокол'!BI80</f>
        <v>0</v>
      </c>
      <c r="E84" s="15"/>
      <c r="F84" s="15">
        <f>[3]V_МО_21!BH84</f>
        <v>0</v>
      </c>
      <c r="G84" s="16">
        <f>ROUND('[3]1_кв_21'!BH84+'[3]2_кв_21'!BH84/3*2,0)</f>
        <v>0</v>
      </c>
      <c r="H84" s="16">
        <f>[4]Итого!BH84+I84</f>
        <v>0</v>
      </c>
      <c r="I84" s="16">
        <f>[5]Итого!BH84</f>
        <v>0</v>
      </c>
      <c r="J84" s="17">
        <f t="shared" si="50"/>
        <v>0</v>
      </c>
      <c r="K84" s="15">
        <f t="shared" si="44"/>
        <v>0</v>
      </c>
      <c r="L84" s="15">
        <f t="shared" si="47"/>
        <v>0</v>
      </c>
      <c r="M84" s="15">
        <f t="shared" si="48"/>
        <v>0</v>
      </c>
      <c r="N84" s="15">
        <f t="shared" si="45"/>
        <v>0</v>
      </c>
      <c r="O84" s="15" t="e">
        <f>ROUND((#REF!-H84),0)</f>
        <v>#REF!</v>
      </c>
      <c r="P84" s="15">
        <f t="shared" si="46"/>
        <v>0</v>
      </c>
      <c r="Q84" s="18">
        <f t="shared" si="51"/>
        <v>0</v>
      </c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3.25">
      <c r="A85" s="12">
        <f t="shared" si="49"/>
        <v>61</v>
      </c>
      <c r="B85" s="13" t="s">
        <v>154</v>
      </c>
      <c r="C85" s="14" t="s">
        <v>155</v>
      </c>
      <c r="D85" s="15">
        <f>'[2]предыдущий протокол'!BI81</f>
        <v>0</v>
      </c>
      <c r="E85" s="15"/>
      <c r="F85" s="15">
        <f>[3]V_МО_21!BH85</f>
        <v>0</v>
      </c>
      <c r="G85" s="16">
        <f>ROUND('[3]1_кв_21'!BH85+'[3]2_кв_21'!BH85/3*2,0)</f>
        <v>0</v>
      </c>
      <c r="H85" s="16">
        <f>[4]Итого!BH85+I85</f>
        <v>0</v>
      </c>
      <c r="I85" s="16">
        <f>[5]Итого!BH85</f>
        <v>0</v>
      </c>
      <c r="J85" s="17">
        <f t="shared" si="50"/>
        <v>0</v>
      </c>
      <c r="K85" s="15">
        <f t="shared" si="44"/>
        <v>0</v>
      </c>
      <c r="L85" s="15">
        <f t="shared" si="47"/>
        <v>0</v>
      </c>
      <c r="M85" s="15">
        <f t="shared" si="48"/>
        <v>0</v>
      </c>
      <c r="N85" s="15">
        <f t="shared" si="45"/>
        <v>0</v>
      </c>
      <c r="O85" s="15" t="e">
        <f>ROUND((#REF!-H85),0)</f>
        <v>#REF!</v>
      </c>
      <c r="P85" s="15">
        <f t="shared" si="46"/>
        <v>0</v>
      </c>
      <c r="Q85" s="18">
        <f t="shared" si="51"/>
        <v>0</v>
      </c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3.25">
      <c r="A86" s="12">
        <f t="shared" si="49"/>
        <v>62</v>
      </c>
      <c r="B86" s="13" t="s">
        <v>156</v>
      </c>
      <c r="C86" s="14" t="s">
        <v>157</v>
      </c>
      <c r="D86" s="15">
        <f>'[2]предыдущий протокол'!BI82</f>
        <v>350</v>
      </c>
      <c r="E86" s="15"/>
      <c r="F86" s="15">
        <f>[3]V_МО_21!BH86</f>
        <v>600</v>
      </c>
      <c r="G86" s="16">
        <f>ROUND('[3]1_кв_21'!BH86+'[3]2_кв_21'!BH86/3*2,0)</f>
        <v>250</v>
      </c>
      <c r="H86" s="16">
        <f>[4]Итого!BH86+I86</f>
        <v>117</v>
      </c>
      <c r="I86" s="16">
        <f>[5]Итого!BH86</f>
        <v>0</v>
      </c>
      <c r="J86" s="17">
        <f t="shared" si="50"/>
        <v>46.8</v>
      </c>
      <c r="K86" s="15">
        <f t="shared" si="44"/>
        <v>-133</v>
      </c>
      <c r="L86" s="15">
        <f t="shared" si="47"/>
        <v>0</v>
      </c>
      <c r="M86" s="15">
        <f t="shared" si="48"/>
        <v>-133</v>
      </c>
      <c r="N86" s="15">
        <f t="shared" si="45"/>
        <v>23</v>
      </c>
      <c r="O86" s="15" t="e">
        <f>ROUND((#REF!-H86),0)</f>
        <v>#REF!</v>
      </c>
      <c r="P86" s="15">
        <f t="shared" si="46"/>
        <v>483</v>
      </c>
      <c r="Q86" s="18">
        <f t="shared" si="51"/>
        <v>21</v>
      </c>
      <c r="R86" s="15"/>
      <c r="S86" s="15"/>
      <c r="T86" s="15"/>
      <c r="U86" s="15"/>
      <c r="V86" s="15"/>
      <c r="W86" s="15"/>
      <c r="X86" s="15"/>
      <c r="Y86" s="15"/>
      <c r="Z86" s="19"/>
    </row>
    <row r="87" spans="1:26" ht="23.25">
      <c r="A87" s="12">
        <f t="shared" si="49"/>
        <v>63</v>
      </c>
      <c r="B87" s="13" t="s">
        <v>158</v>
      </c>
      <c r="C87" s="14" t="s">
        <v>159</v>
      </c>
      <c r="D87" s="15">
        <f>'[2]предыдущий протокол'!BI83</f>
        <v>0</v>
      </c>
      <c r="E87" s="15"/>
      <c r="F87" s="15">
        <f>[3]V_МО_21!BH87</f>
        <v>0</v>
      </c>
      <c r="G87" s="16">
        <f>ROUND('[3]1_кв_21'!BH87+'[3]2_кв_21'!BH87/3*2,0)</f>
        <v>0</v>
      </c>
      <c r="H87" s="16">
        <f>[4]Итого!BH87+I87</f>
        <v>0</v>
      </c>
      <c r="I87" s="16">
        <f>[5]Итого!BH87</f>
        <v>0</v>
      </c>
      <c r="J87" s="17">
        <f t="shared" si="50"/>
        <v>0</v>
      </c>
      <c r="K87" s="15">
        <f t="shared" si="44"/>
        <v>0</v>
      </c>
      <c r="L87" s="15">
        <f t="shared" si="47"/>
        <v>0</v>
      </c>
      <c r="M87" s="15">
        <f t="shared" si="48"/>
        <v>0</v>
      </c>
      <c r="N87" s="15">
        <f t="shared" si="45"/>
        <v>0</v>
      </c>
      <c r="O87" s="15" t="e">
        <f>ROUND((#REF!-H87),0)</f>
        <v>#REF!</v>
      </c>
      <c r="P87" s="15">
        <f t="shared" si="46"/>
        <v>0</v>
      </c>
      <c r="Q87" s="18">
        <f t="shared" si="51"/>
        <v>0</v>
      </c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3.25">
      <c r="A88" s="12">
        <f t="shared" si="49"/>
        <v>64</v>
      </c>
      <c r="B88" s="13" t="s">
        <v>160</v>
      </c>
      <c r="C88" s="14" t="s">
        <v>161</v>
      </c>
      <c r="D88" s="15">
        <f>'[2]предыдущий протокол'!BI85</f>
        <v>0</v>
      </c>
      <c r="E88" s="15"/>
      <c r="F88" s="15">
        <f>[3]V_МО_21!BH88</f>
        <v>0</v>
      </c>
      <c r="G88" s="16">
        <f>ROUND('[3]1_кв_21'!BH88+'[3]2_кв_21'!BH88/3*2,0)</f>
        <v>0</v>
      </c>
      <c r="H88" s="16">
        <f>[4]Итого!BH88+I88</f>
        <v>0</v>
      </c>
      <c r="I88" s="16">
        <f>[5]Итого!BH88</f>
        <v>0</v>
      </c>
      <c r="J88" s="17">
        <f t="shared" si="50"/>
        <v>0</v>
      </c>
      <c r="K88" s="15">
        <f t="shared" si="44"/>
        <v>0</v>
      </c>
      <c r="L88" s="15">
        <f t="shared" si="47"/>
        <v>0</v>
      </c>
      <c r="M88" s="15">
        <f t="shared" si="48"/>
        <v>0</v>
      </c>
      <c r="N88" s="15">
        <f t="shared" si="45"/>
        <v>0</v>
      </c>
      <c r="O88" s="15" t="e">
        <f>ROUND((#REF!-H88),0)</f>
        <v>#REF!</v>
      </c>
      <c r="P88" s="15">
        <f t="shared" si="46"/>
        <v>0</v>
      </c>
      <c r="Q88" s="18">
        <f t="shared" si="51"/>
        <v>0</v>
      </c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3.25">
      <c r="A89" s="12">
        <f t="shared" si="49"/>
        <v>65</v>
      </c>
      <c r="B89" s="13" t="s">
        <v>162</v>
      </c>
      <c r="C89" s="14" t="s">
        <v>163</v>
      </c>
      <c r="D89" s="15">
        <f>'[2]предыдущий протокол'!BI86</f>
        <v>0</v>
      </c>
      <c r="E89" s="15"/>
      <c r="F89" s="15">
        <f>[3]V_МО_21!BH89</f>
        <v>0</v>
      </c>
      <c r="G89" s="16">
        <f>ROUND('[3]1_кв_21'!BH89+'[3]2_кв_21'!BH89/3*2,0)</f>
        <v>0</v>
      </c>
      <c r="H89" s="16">
        <f>[4]Итого!BH89+I89</f>
        <v>0</v>
      </c>
      <c r="I89" s="16">
        <f>[5]Итого!BH89</f>
        <v>0</v>
      </c>
      <c r="J89" s="17">
        <f t="shared" si="50"/>
        <v>0</v>
      </c>
      <c r="K89" s="15">
        <f t="shared" si="44"/>
        <v>0</v>
      </c>
      <c r="L89" s="15">
        <f t="shared" si="47"/>
        <v>0</v>
      </c>
      <c r="M89" s="15">
        <f t="shared" si="48"/>
        <v>0</v>
      </c>
      <c r="N89" s="15">
        <f t="shared" si="45"/>
        <v>0</v>
      </c>
      <c r="O89" s="15" t="e">
        <f>ROUND((#REF!-H89),0)</f>
        <v>#REF!</v>
      </c>
      <c r="P89" s="15">
        <f t="shared" si="46"/>
        <v>0</v>
      </c>
      <c r="Q89" s="18">
        <f t="shared" si="51"/>
        <v>0</v>
      </c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3.25">
      <c r="A90" s="12">
        <f t="shared" si="49"/>
        <v>66</v>
      </c>
      <c r="B90" s="13" t="s">
        <v>164</v>
      </c>
      <c r="C90" s="14" t="s">
        <v>165</v>
      </c>
      <c r="D90" s="15">
        <f>'[2]предыдущий протокол'!BI87</f>
        <v>0</v>
      </c>
      <c r="E90" s="15"/>
      <c r="F90" s="15">
        <f>[3]V_МО_21!BH90</f>
        <v>0</v>
      </c>
      <c r="G90" s="16">
        <f>ROUND('[3]1_кв_21'!BH90+'[3]2_кв_21'!BH90/3*2,0)</f>
        <v>0</v>
      </c>
      <c r="H90" s="16">
        <f>[4]Итого!BH90+I90</f>
        <v>0</v>
      </c>
      <c r="I90" s="16">
        <f>[5]Итого!BH90</f>
        <v>0</v>
      </c>
      <c r="J90" s="17">
        <f t="shared" si="50"/>
        <v>0</v>
      </c>
      <c r="K90" s="15">
        <f t="shared" si="44"/>
        <v>0</v>
      </c>
      <c r="L90" s="15">
        <f t="shared" si="47"/>
        <v>0</v>
      </c>
      <c r="M90" s="15">
        <f t="shared" si="48"/>
        <v>0</v>
      </c>
      <c r="N90" s="15">
        <f t="shared" si="45"/>
        <v>0</v>
      </c>
      <c r="O90" s="15" t="e">
        <f>ROUND((#REF!-H90),0)</f>
        <v>#REF!</v>
      </c>
      <c r="P90" s="15">
        <f t="shared" si="46"/>
        <v>0</v>
      </c>
      <c r="Q90" s="18">
        <f t="shared" si="51"/>
        <v>0</v>
      </c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3.25">
      <c r="A91" s="12">
        <f t="shared" si="49"/>
        <v>67</v>
      </c>
      <c r="B91" s="13" t="s">
        <v>166</v>
      </c>
      <c r="C91" s="14" t="s">
        <v>167</v>
      </c>
      <c r="D91" s="15">
        <f>'[2]предыдущий протокол'!BI89</f>
        <v>0</v>
      </c>
      <c r="E91" s="15"/>
      <c r="F91" s="15">
        <f>[3]V_МО_21!BH91</f>
        <v>0</v>
      </c>
      <c r="G91" s="16">
        <f>ROUND('[3]1_кв_21'!BH91+'[3]2_кв_21'!BH91/3*2,0)</f>
        <v>0</v>
      </c>
      <c r="H91" s="16">
        <f>[4]Итого!BH91+I91</f>
        <v>0</v>
      </c>
      <c r="I91" s="16">
        <f>[5]Итого!BH91</f>
        <v>0</v>
      </c>
      <c r="J91" s="17">
        <f t="shared" si="50"/>
        <v>0</v>
      </c>
      <c r="K91" s="15">
        <f t="shared" si="44"/>
        <v>0</v>
      </c>
      <c r="L91" s="15">
        <f t="shared" si="47"/>
        <v>0</v>
      </c>
      <c r="M91" s="15">
        <f t="shared" si="48"/>
        <v>0</v>
      </c>
      <c r="N91" s="15">
        <f t="shared" si="45"/>
        <v>0</v>
      </c>
      <c r="O91" s="15" t="e">
        <f>ROUND((#REF!-H91),0)</f>
        <v>#REF!</v>
      </c>
      <c r="P91" s="15">
        <f t="shared" si="46"/>
        <v>0</v>
      </c>
      <c r="Q91" s="18">
        <f t="shared" si="51"/>
        <v>0</v>
      </c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3.25">
      <c r="A92" s="12">
        <f t="shared" si="49"/>
        <v>68</v>
      </c>
      <c r="B92" s="13" t="s">
        <v>168</v>
      </c>
      <c r="C92" s="14" t="s">
        <v>169</v>
      </c>
      <c r="D92" s="15">
        <f>'[2]предыдущий протокол'!BI90</f>
        <v>1920</v>
      </c>
      <c r="E92" s="15"/>
      <c r="F92" s="15">
        <f>[3]V_МО_21!BH92</f>
        <v>1610</v>
      </c>
      <c r="G92" s="16">
        <f>ROUND('[3]1_кв_21'!BH92+'[3]2_кв_21'!BH92/3*2,0)</f>
        <v>671</v>
      </c>
      <c r="H92" s="16">
        <f>[4]Итого!BH92+I92</f>
        <v>342</v>
      </c>
      <c r="I92" s="16">
        <f>[5]Итого!BH92</f>
        <v>0</v>
      </c>
      <c r="J92" s="17">
        <f t="shared" si="50"/>
        <v>50.97</v>
      </c>
      <c r="K92" s="15">
        <f t="shared" si="44"/>
        <v>-329</v>
      </c>
      <c r="L92" s="15">
        <f t="shared" si="47"/>
        <v>0</v>
      </c>
      <c r="M92" s="15">
        <f t="shared" si="48"/>
        <v>-329</v>
      </c>
      <c r="N92" s="15">
        <f t="shared" si="45"/>
        <v>68</v>
      </c>
      <c r="O92" s="15" t="e">
        <f>ROUND((#REF!-H92),0)</f>
        <v>#REF!</v>
      </c>
      <c r="P92" s="15">
        <f t="shared" si="46"/>
        <v>1268</v>
      </c>
      <c r="Q92" s="18">
        <f t="shared" si="51"/>
        <v>18.600000000000001</v>
      </c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3.25">
      <c r="A93" s="12">
        <f t="shared" si="49"/>
        <v>69</v>
      </c>
      <c r="B93" s="13" t="s">
        <v>170</v>
      </c>
      <c r="C93" s="14" t="s">
        <v>171</v>
      </c>
      <c r="D93" s="15">
        <f>'[2]предыдущий протокол'!BI91</f>
        <v>0</v>
      </c>
      <c r="E93" s="15"/>
      <c r="F93" s="15">
        <f>[3]V_МО_21!BH93</f>
        <v>0</v>
      </c>
      <c r="G93" s="16">
        <f>ROUND('[3]1_кв_21'!BH93+'[3]2_кв_21'!BH93/3*2,0)</f>
        <v>0</v>
      </c>
      <c r="H93" s="16">
        <f>[4]Итого!BH93+I93</f>
        <v>0</v>
      </c>
      <c r="I93" s="16">
        <f>[5]Итого!BH93</f>
        <v>0</v>
      </c>
      <c r="J93" s="17">
        <f t="shared" si="50"/>
        <v>0</v>
      </c>
      <c r="K93" s="15">
        <f t="shared" si="44"/>
        <v>0</v>
      </c>
      <c r="L93" s="15">
        <f t="shared" si="47"/>
        <v>0</v>
      </c>
      <c r="M93" s="15">
        <f t="shared" si="48"/>
        <v>0</v>
      </c>
      <c r="N93" s="15">
        <f t="shared" si="45"/>
        <v>0</v>
      </c>
      <c r="O93" s="15" t="e">
        <f>ROUND((#REF!-H93),0)</f>
        <v>#REF!</v>
      </c>
      <c r="P93" s="15">
        <f t="shared" si="46"/>
        <v>0</v>
      </c>
      <c r="Q93" s="18">
        <f t="shared" si="51"/>
        <v>0</v>
      </c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3.25">
      <c r="A94" s="12">
        <f t="shared" si="49"/>
        <v>70</v>
      </c>
      <c r="B94" s="13" t="s">
        <v>172</v>
      </c>
      <c r="C94" s="14" t="s">
        <v>173</v>
      </c>
      <c r="D94" s="15">
        <f>'[2]предыдущий протокол'!BI92</f>
        <v>0</v>
      </c>
      <c r="E94" s="15"/>
      <c r="F94" s="15">
        <f>[3]V_МО_21!BH94</f>
        <v>0</v>
      </c>
      <c r="G94" s="16">
        <f>ROUND('[3]1_кв_21'!BH94+'[3]2_кв_21'!BH94/3*2,0)</f>
        <v>0</v>
      </c>
      <c r="H94" s="16">
        <f>[4]Итого!BH94+I94</f>
        <v>0</v>
      </c>
      <c r="I94" s="16">
        <f>[5]Итого!BH94</f>
        <v>0</v>
      </c>
      <c r="J94" s="17">
        <f t="shared" si="50"/>
        <v>0</v>
      </c>
      <c r="K94" s="15">
        <f t="shared" si="44"/>
        <v>0</v>
      </c>
      <c r="L94" s="15">
        <f t="shared" si="47"/>
        <v>0</v>
      </c>
      <c r="M94" s="15">
        <f t="shared" si="48"/>
        <v>0</v>
      </c>
      <c r="N94" s="15">
        <f t="shared" si="45"/>
        <v>0</v>
      </c>
      <c r="O94" s="15" t="e">
        <f>ROUND((#REF!-H94),0)</f>
        <v>#REF!</v>
      </c>
      <c r="P94" s="15">
        <f t="shared" si="46"/>
        <v>0</v>
      </c>
      <c r="Q94" s="18">
        <f t="shared" si="51"/>
        <v>0</v>
      </c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3.25">
      <c r="A95" s="12">
        <f t="shared" si="49"/>
        <v>71</v>
      </c>
      <c r="B95" s="13" t="s">
        <v>174</v>
      </c>
      <c r="C95" s="14" t="s">
        <v>175</v>
      </c>
      <c r="D95" s="15">
        <f>'[2]предыдущий протокол'!BI93</f>
        <v>0</v>
      </c>
      <c r="E95" s="15"/>
      <c r="F95" s="15">
        <f>[3]V_МО_21!BH95</f>
        <v>0</v>
      </c>
      <c r="G95" s="16">
        <f>ROUND('[3]1_кв_21'!BH95+'[3]2_кв_21'!BH95/3*2,0)</f>
        <v>0</v>
      </c>
      <c r="H95" s="16">
        <f>[4]Итого!BH95+I95</f>
        <v>0</v>
      </c>
      <c r="I95" s="16">
        <f>[5]Итого!BH95</f>
        <v>0</v>
      </c>
      <c r="J95" s="17">
        <f t="shared" si="50"/>
        <v>0</v>
      </c>
      <c r="K95" s="15">
        <f t="shared" si="44"/>
        <v>0</v>
      </c>
      <c r="L95" s="15">
        <f t="shared" si="47"/>
        <v>0</v>
      </c>
      <c r="M95" s="15">
        <f t="shared" si="48"/>
        <v>0</v>
      </c>
      <c r="N95" s="15">
        <f t="shared" si="45"/>
        <v>0</v>
      </c>
      <c r="O95" s="15" t="e">
        <f>ROUND((#REF!-H95),0)</f>
        <v>#REF!</v>
      </c>
      <c r="P95" s="15">
        <f t="shared" si="46"/>
        <v>0</v>
      </c>
      <c r="Q95" s="18">
        <f t="shared" si="51"/>
        <v>0</v>
      </c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3.25">
      <c r="A96" s="12">
        <f t="shared" si="49"/>
        <v>72</v>
      </c>
      <c r="B96" s="13" t="s">
        <v>176</v>
      </c>
      <c r="C96" s="14" t="s">
        <v>177</v>
      </c>
      <c r="D96" s="15">
        <f>'[2]предыдущий протокол'!BI96</f>
        <v>0</v>
      </c>
      <c r="E96" s="15"/>
      <c r="F96" s="15">
        <f>[3]V_МО_21!BH96</f>
        <v>1454</v>
      </c>
      <c r="G96" s="16">
        <f>ROUND('[3]1_кв_21'!BH96+'[3]2_кв_21'!BH96/3*2,0)</f>
        <v>437</v>
      </c>
      <c r="H96" s="16">
        <f>[4]Итого!BH96+I96</f>
        <v>471</v>
      </c>
      <c r="I96" s="16">
        <f>[5]Итого!BH96</f>
        <v>0</v>
      </c>
      <c r="J96" s="17">
        <f t="shared" si="50"/>
        <v>107.78</v>
      </c>
      <c r="K96" s="15">
        <f t="shared" si="44"/>
        <v>34</v>
      </c>
      <c r="L96" s="15">
        <f t="shared" si="47"/>
        <v>34</v>
      </c>
      <c r="M96" s="15">
        <f t="shared" si="48"/>
        <v>0</v>
      </c>
      <c r="N96" s="15">
        <f t="shared" si="45"/>
        <v>94</v>
      </c>
      <c r="O96" s="15" t="e">
        <f>ROUND((#REF!-H96),0)</f>
        <v>#REF!</v>
      </c>
      <c r="P96" s="15">
        <f t="shared" si="46"/>
        <v>983</v>
      </c>
      <c r="Q96" s="18">
        <f t="shared" si="51"/>
        <v>10.5</v>
      </c>
      <c r="R96" s="15"/>
      <c r="S96" s="15"/>
      <c r="T96" s="15"/>
      <c r="U96" s="15"/>
      <c r="V96" s="15"/>
      <c r="W96" s="15"/>
      <c r="X96" s="15"/>
      <c r="Y96" s="15"/>
      <c r="Z96" s="19"/>
    </row>
    <row r="97" spans="1:26" ht="23.25">
      <c r="A97" s="12">
        <f t="shared" si="49"/>
        <v>73</v>
      </c>
      <c r="B97" s="13" t="s">
        <v>178</v>
      </c>
      <c r="C97" s="14" t="s">
        <v>179</v>
      </c>
      <c r="D97" s="15">
        <f>'[2]предыдущий протокол'!BI97</f>
        <v>0</v>
      </c>
      <c r="E97" s="15"/>
      <c r="F97" s="15">
        <f>[3]V_МО_21!BH97</f>
        <v>0</v>
      </c>
      <c r="G97" s="16">
        <f>ROUND('[3]1_кв_21'!BH97+'[3]2_кв_21'!BH97/3*2,0)</f>
        <v>0</v>
      </c>
      <c r="H97" s="16">
        <f>[4]Итого!BH97+I97</f>
        <v>0</v>
      </c>
      <c r="I97" s="16">
        <f>[5]Итого!BH97</f>
        <v>0</v>
      </c>
      <c r="J97" s="17">
        <f t="shared" si="50"/>
        <v>0</v>
      </c>
      <c r="K97" s="15">
        <f t="shared" si="44"/>
        <v>0</v>
      </c>
      <c r="L97" s="15">
        <f t="shared" si="47"/>
        <v>0</v>
      </c>
      <c r="M97" s="15">
        <f t="shared" si="48"/>
        <v>0</v>
      </c>
      <c r="N97" s="15">
        <f t="shared" si="45"/>
        <v>0</v>
      </c>
      <c r="O97" s="15" t="e">
        <f>ROUND((#REF!-H97),0)</f>
        <v>#REF!</v>
      </c>
      <c r="P97" s="15">
        <f t="shared" si="46"/>
        <v>0</v>
      </c>
      <c r="Q97" s="18">
        <f t="shared" si="51"/>
        <v>0</v>
      </c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3.25">
      <c r="A98" s="12">
        <f t="shared" si="49"/>
        <v>74</v>
      </c>
      <c r="B98" s="13" t="s">
        <v>180</v>
      </c>
      <c r="C98" s="14" t="s">
        <v>181</v>
      </c>
      <c r="D98" s="15">
        <f>'[2]предыдущий протокол'!BI98</f>
        <v>0</v>
      </c>
      <c r="E98" s="15"/>
      <c r="F98" s="15">
        <f>[3]V_МО_21!BH98</f>
        <v>0</v>
      </c>
      <c r="G98" s="16">
        <f>ROUND('[3]1_кв_21'!BH98+'[3]2_кв_21'!BH98/3*2,0)</f>
        <v>0</v>
      </c>
      <c r="H98" s="16">
        <f>[4]Итого!BH98+I98</f>
        <v>0</v>
      </c>
      <c r="I98" s="16">
        <f>[5]Итого!BH98</f>
        <v>0</v>
      </c>
      <c r="J98" s="17">
        <f t="shared" si="50"/>
        <v>0</v>
      </c>
      <c r="K98" s="15">
        <f t="shared" si="44"/>
        <v>0</v>
      </c>
      <c r="L98" s="15">
        <f t="shared" si="47"/>
        <v>0</v>
      </c>
      <c r="M98" s="15">
        <f t="shared" si="48"/>
        <v>0</v>
      </c>
      <c r="N98" s="15">
        <f t="shared" si="45"/>
        <v>0</v>
      </c>
      <c r="O98" s="15" t="e">
        <f>ROUND((#REF!-H98),0)</f>
        <v>#REF!</v>
      </c>
      <c r="P98" s="15">
        <f t="shared" si="46"/>
        <v>0</v>
      </c>
      <c r="Q98" s="18">
        <f t="shared" si="51"/>
        <v>0</v>
      </c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3.25">
      <c r="A99" s="12">
        <f t="shared" si="49"/>
        <v>75</v>
      </c>
      <c r="B99" s="13" t="s">
        <v>182</v>
      </c>
      <c r="C99" s="14" t="s">
        <v>183</v>
      </c>
      <c r="D99" s="15">
        <f>'[2]предыдущий протокол'!BI99</f>
        <v>0</v>
      </c>
      <c r="E99" s="15"/>
      <c r="F99" s="15">
        <f>[3]V_МО_21!BH99</f>
        <v>0</v>
      </c>
      <c r="G99" s="16">
        <f>ROUND('[3]1_кв_21'!BH99+'[3]2_кв_21'!BH99/3*2,0)</f>
        <v>0</v>
      </c>
      <c r="H99" s="16">
        <f>[4]Итого!BH99+I99</f>
        <v>0</v>
      </c>
      <c r="I99" s="16">
        <f>[5]Итого!BH99</f>
        <v>0</v>
      </c>
      <c r="J99" s="17">
        <f t="shared" si="50"/>
        <v>0</v>
      </c>
      <c r="K99" s="15">
        <f t="shared" si="44"/>
        <v>0</v>
      </c>
      <c r="L99" s="15">
        <f t="shared" si="47"/>
        <v>0</v>
      </c>
      <c r="M99" s="15">
        <f t="shared" si="48"/>
        <v>0</v>
      </c>
      <c r="N99" s="15">
        <f t="shared" si="45"/>
        <v>0</v>
      </c>
      <c r="O99" s="15" t="e">
        <f>ROUND((#REF!-H99),0)</f>
        <v>#REF!</v>
      </c>
      <c r="P99" s="15">
        <f t="shared" si="46"/>
        <v>0</v>
      </c>
      <c r="Q99" s="18">
        <f t="shared" si="51"/>
        <v>0</v>
      </c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3.25">
      <c r="A100" s="12">
        <f t="shared" si="49"/>
        <v>76</v>
      </c>
      <c r="B100" s="13" t="s">
        <v>184</v>
      </c>
      <c r="C100" s="14" t="s">
        <v>185</v>
      </c>
      <c r="D100" s="15">
        <f>'[2]предыдущий протокол'!BI101</f>
        <v>0</v>
      </c>
      <c r="E100" s="15"/>
      <c r="F100" s="15">
        <f>[3]V_МО_21!BH100</f>
        <v>0</v>
      </c>
      <c r="G100" s="16">
        <f>ROUND('[3]1_кв_21'!BH100+'[3]2_кв_21'!BH100/3*2,0)</f>
        <v>0</v>
      </c>
      <c r="H100" s="16">
        <f>[4]Итого!BH100+I100</f>
        <v>0</v>
      </c>
      <c r="I100" s="16">
        <f>[5]Итого!BH100</f>
        <v>0</v>
      </c>
      <c r="J100" s="17">
        <f t="shared" si="50"/>
        <v>0</v>
      </c>
      <c r="K100" s="15">
        <f t="shared" si="44"/>
        <v>0</v>
      </c>
      <c r="L100" s="15">
        <f t="shared" si="47"/>
        <v>0</v>
      </c>
      <c r="M100" s="15">
        <f t="shared" si="48"/>
        <v>0</v>
      </c>
      <c r="N100" s="15">
        <f t="shared" si="45"/>
        <v>0</v>
      </c>
      <c r="O100" s="15" t="e">
        <f>ROUND((#REF!-H100),0)</f>
        <v>#REF!</v>
      </c>
      <c r="P100" s="15">
        <f t="shared" si="46"/>
        <v>0</v>
      </c>
      <c r="Q100" s="18">
        <f t="shared" si="51"/>
        <v>0</v>
      </c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3.25">
      <c r="A101" s="12">
        <f t="shared" si="49"/>
        <v>77</v>
      </c>
      <c r="B101" s="13" t="s">
        <v>186</v>
      </c>
      <c r="C101" s="45">
        <v>188</v>
      </c>
      <c r="D101" s="15">
        <f>'[2]предыдущий протокол'!BI102</f>
        <v>0</v>
      </c>
      <c r="E101" s="15"/>
      <c r="F101" s="15">
        <f>[3]V_МО_21!BH101</f>
        <v>0</v>
      </c>
      <c r="G101" s="16">
        <f>ROUND('[3]1_кв_21'!BH101+'[3]2_кв_21'!BH101/3*2,0)</f>
        <v>0</v>
      </c>
      <c r="H101" s="16">
        <f>[4]Итого!BH101+I101</f>
        <v>0</v>
      </c>
      <c r="I101" s="16">
        <f>[5]Итого!BH101</f>
        <v>0</v>
      </c>
      <c r="J101" s="17">
        <f t="shared" si="50"/>
        <v>0</v>
      </c>
      <c r="K101" s="15">
        <f t="shared" si="44"/>
        <v>0</v>
      </c>
      <c r="L101" s="15">
        <f t="shared" si="47"/>
        <v>0</v>
      </c>
      <c r="M101" s="15">
        <f t="shared" si="48"/>
        <v>0</v>
      </c>
      <c r="N101" s="15">
        <f t="shared" si="45"/>
        <v>0</v>
      </c>
      <c r="O101" s="15" t="e">
        <f>ROUND((#REF!-H101),0)</f>
        <v>#REF!</v>
      </c>
      <c r="P101" s="15">
        <f t="shared" si="46"/>
        <v>0</v>
      </c>
      <c r="Q101" s="18">
        <f t="shared" si="51"/>
        <v>0</v>
      </c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3.25">
      <c r="A102" s="12">
        <f t="shared" si="49"/>
        <v>78</v>
      </c>
      <c r="B102" s="13" t="s">
        <v>187</v>
      </c>
      <c r="C102" s="45">
        <v>190</v>
      </c>
      <c r="D102" s="15">
        <f>'[2]предыдущий протокол'!BI103</f>
        <v>0</v>
      </c>
      <c r="E102" s="15"/>
      <c r="F102" s="15">
        <f>[3]V_МО_21!BH102</f>
        <v>0</v>
      </c>
      <c r="G102" s="16">
        <f>ROUND('[3]1_кв_21'!BH102+'[3]2_кв_21'!BH102/3*2,0)</f>
        <v>0</v>
      </c>
      <c r="H102" s="16">
        <f>[4]Итого!BH102+I102</f>
        <v>0</v>
      </c>
      <c r="I102" s="16">
        <f>[5]Итого!BH102</f>
        <v>0</v>
      </c>
      <c r="J102" s="17">
        <f t="shared" si="50"/>
        <v>0</v>
      </c>
      <c r="K102" s="15">
        <f t="shared" si="44"/>
        <v>0</v>
      </c>
      <c r="L102" s="15">
        <f t="shared" si="47"/>
        <v>0</v>
      </c>
      <c r="M102" s="15">
        <f t="shared" si="48"/>
        <v>0</v>
      </c>
      <c r="N102" s="15">
        <f t="shared" si="45"/>
        <v>0</v>
      </c>
      <c r="O102" s="15" t="e">
        <f>ROUND((#REF!-H102),0)</f>
        <v>#REF!</v>
      </c>
      <c r="P102" s="15">
        <f t="shared" si="46"/>
        <v>0</v>
      </c>
      <c r="Q102" s="18">
        <f t="shared" si="51"/>
        <v>0</v>
      </c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3.25">
      <c r="A103" s="12">
        <f t="shared" si="49"/>
        <v>79</v>
      </c>
      <c r="B103" s="13" t="s">
        <v>188</v>
      </c>
      <c r="C103" s="45">
        <v>191</v>
      </c>
      <c r="D103" s="15">
        <f>'[2]предыдущий протокол'!BI104</f>
        <v>0</v>
      </c>
      <c r="E103" s="15"/>
      <c r="F103" s="15">
        <f>[3]V_МО_21!BH103</f>
        <v>0</v>
      </c>
      <c r="G103" s="16">
        <f>ROUND('[3]1_кв_21'!BH103+'[3]2_кв_21'!BH103/3*2,0)</f>
        <v>0</v>
      </c>
      <c r="H103" s="16">
        <f>[4]Итого!BH103+I103</f>
        <v>0</v>
      </c>
      <c r="I103" s="16">
        <f>[5]Итого!BH103</f>
        <v>0</v>
      </c>
      <c r="J103" s="17">
        <f t="shared" si="50"/>
        <v>0</v>
      </c>
      <c r="K103" s="15">
        <f t="shared" si="44"/>
        <v>0</v>
      </c>
      <c r="L103" s="15">
        <f t="shared" si="47"/>
        <v>0</v>
      </c>
      <c r="M103" s="15">
        <f t="shared" si="48"/>
        <v>0</v>
      </c>
      <c r="N103" s="15">
        <f t="shared" si="45"/>
        <v>0</v>
      </c>
      <c r="O103" s="15" t="e">
        <f>ROUND((#REF!-H103),0)</f>
        <v>#REF!</v>
      </c>
      <c r="P103" s="15">
        <f t="shared" si="46"/>
        <v>0</v>
      </c>
      <c r="Q103" s="18">
        <f t="shared" si="51"/>
        <v>0</v>
      </c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3.25">
      <c r="A104" s="12">
        <f t="shared" si="49"/>
        <v>80</v>
      </c>
      <c r="B104" s="46" t="s">
        <v>189</v>
      </c>
      <c r="C104" s="42"/>
      <c r="D104" s="15">
        <f>'[2]предыдущий протокол'!BI105</f>
        <v>0</v>
      </c>
      <c r="E104" s="15"/>
      <c r="F104" s="15">
        <f>[3]V_МО_21!BH104</f>
        <v>0</v>
      </c>
      <c r="G104" s="16">
        <f>ROUND('[3]1_кв_21'!BH104+'[3]2_кв_21'!BH104/3*2,0)</f>
        <v>0</v>
      </c>
      <c r="H104" s="16">
        <f>[4]Итого!BH104+I104</f>
        <v>0</v>
      </c>
      <c r="I104" s="16">
        <f>[5]Итого!BH104</f>
        <v>0</v>
      </c>
      <c r="J104" s="17">
        <f t="shared" si="50"/>
        <v>0</v>
      </c>
      <c r="K104" s="15">
        <f t="shared" si="44"/>
        <v>0</v>
      </c>
      <c r="L104" s="15">
        <f t="shared" si="47"/>
        <v>0</v>
      </c>
      <c r="M104" s="15">
        <f t="shared" si="48"/>
        <v>0</v>
      </c>
      <c r="N104" s="15">
        <f t="shared" si="45"/>
        <v>0</v>
      </c>
      <c r="O104" s="15" t="e">
        <f>ROUND((#REF!-H104),0)</f>
        <v>#REF!</v>
      </c>
      <c r="P104" s="15">
        <f t="shared" si="46"/>
        <v>0</v>
      </c>
      <c r="Q104" s="18">
        <f t="shared" si="51"/>
        <v>0</v>
      </c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3.25">
      <c r="A105" s="27"/>
      <c r="B105" s="28" t="s">
        <v>190</v>
      </c>
      <c r="C105" s="35"/>
      <c r="D105" s="30">
        <f t="shared" ref="D105" si="52">SUM(D73:D104)</f>
        <v>3213</v>
      </c>
      <c r="E105" s="30"/>
      <c r="F105" s="30">
        <f>SUM(F72:F104)</f>
        <v>5284</v>
      </c>
      <c r="G105" s="30">
        <f>SUM(G72:G104)</f>
        <v>2236</v>
      </c>
      <c r="H105" s="30">
        <f>SUM(H72:H104)</f>
        <v>1644</v>
      </c>
      <c r="I105" s="30">
        <f t="shared" ref="I105" si="53">SUM(I72:I104)</f>
        <v>37</v>
      </c>
      <c r="J105" s="25">
        <f t="shared" si="50"/>
        <v>73.52</v>
      </c>
      <c r="K105" s="30">
        <f>SUM(K72:K104)</f>
        <v>-592</v>
      </c>
      <c r="L105" s="30">
        <f>SUM(L72:L104)</f>
        <v>122</v>
      </c>
      <c r="M105" s="30">
        <f>SUM(M72:M104)</f>
        <v>-714</v>
      </c>
      <c r="N105" s="30">
        <f>SUM(N72:N104)</f>
        <v>328</v>
      </c>
      <c r="O105" s="30" t="e">
        <f t="shared" ref="O105" si="54">SUM(O73:O104)</f>
        <v>#REF!</v>
      </c>
      <c r="P105" s="30">
        <f>SUM(P72:P104)</f>
        <v>3640</v>
      </c>
      <c r="Q105" s="32">
        <f>IFERROR(ROUND((P105/N105),1),0)</f>
        <v>11.1</v>
      </c>
      <c r="R105" s="30">
        <f>SUM(R73:R104)</f>
        <v>950</v>
      </c>
      <c r="S105" s="30">
        <f>SUM(S73:S104)</f>
        <v>950</v>
      </c>
      <c r="T105" s="30">
        <f t="shared" ref="T105:Y105" si="55">SUM(T73:T104)</f>
        <v>0</v>
      </c>
      <c r="U105" s="30">
        <f t="shared" si="55"/>
        <v>0</v>
      </c>
      <c r="V105" s="30">
        <f t="shared" si="55"/>
        <v>0</v>
      </c>
      <c r="W105" s="30">
        <f t="shared" si="55"/>
        <v>300</v>
      </c>
      <c r="X105" s="30">
        <f t="shared" si="55"/>
        <v>475</v>
      </c>
      <c r="Y105" s="30">
        <f t="shared" si="55"/>
        <v>175</v>
      </c>
      <c r="Z105" s="30"/>
    </row>
    <row r="106" spans="1:26" ht="23.25">
      <c r="A106" s="27"/>
      <c r="B106" s="28" t="s">
        <v>191</v>
      </c>
      <c r="C106" s="35"/>
      <c r="D106" s="30">
        <f t="shared" ref="D106:P106" si="56">D105+D71+D64+D62+D60</f>
        <v>144291</v>
      </c>
      <c r="E106" s="30"/>
      <c r="F106" s="30">
        <f t="shared" si="56"/>
        <v>139956</v>
      </c>
      <c r="G106" s="30">
        <f t="shared" si="56"/>
        <v>58506</v>
      </c>
      <c r="H106" s="30">
        <f t="shared" si="56"/>
        <v>27350</v>
      </c>
      <c r="I106" s="30">
        <f t="shared" si="56"/>
        <v>37</v>
      </c>
      <c r="J106" s="25">
        <f t="shared" si="50"/>
        <v>46.75</v>
      </c>
      <c r="K106" s="30">
        <f t="shared" si="56"/>
        <v>-31156</v>
      </c>
      <c r="L106" s="30">
        <f t="shared" si="56"/>
        <v>873</v>
      </c>
      <c r="M106" s="30">
        <f t="shared" si="56"/>
        <v>-32029</v>
      </c>
      <c r="N106" s="30">
        <f>N105+N71+N64+N62+N60</f>
        <v>5469</v>
      </c>
      <c r="O106" s="30" t="e">
        <f t="shared" si="56"/>
        <v>#REF!</v>
      </c>
      <c r="P106" s="30">
        <f t="shared" si="56"/>
        <v>112606</v>
      </c>
      <c r="Q106" s="32">
        <f t="shared" si="51"/>
        <v>20.6</v>
      </c>
      <c r="R106" s="30">
        <f>R105+R71+R64+R62+R60</f>
        <v>1100</v>
      </c>
      <c r="S106" s="30">
        <f>S105+S71+S64+S62+S60</f>
        <v>0</v>
      </c>
      <c r="T106" s="30">
        <f t="shared" ref="T106:Y106" si="57">T105+T71+T64+T62+T60</f>
        <v>0</v>
      </c>
      <c r="U106" s="30">
        <f t="shared" si="57"/>
        <v>0</v>
      </c>
      <c r="V106" s="30">
        <f t="shared" si="57"/>
        <v>0</v>
      </c>
      <c r="W106" s="30">
        <f t="shared" si="57"/>
        <v>-750</v>
      </c>
      <c r="X106" s="30">
        <f t="shared" si="57"/>
        <v>525</v>
      </c>
      <c r="Y106" s="30">
        <f t="shared" si="57"/>
        <v>225</v>
      </c>
      <c r="Z106" s="30"/>
    </row>
    <row r="107" spans="1:26" ht="37.5">
      <c r="A107" s="47"/>
      <c r="B107" s="48" t="s">
        <v>192</v>
      </c>
      <c r="C107" s="42"/>
      <c r="D107" s="15">
        <f>'[2]предыдущий протокол'!BI108</f>
        <v>0</v>
      </c>
      <c r="E107" s="15"/>
      <c r="F107" s="15">
        <f>[3]V_МО_21!BH107</f>
        <v>8518</v>
      </c>
      <c r="G107" s="16">
        <f>ROUND('[3]1_кв_21'!BH107+'[3]2_кв_21'!BH107/3*2,0)</f>
        <v>3549</v>
      </c>
      <c r="H107" s="16">
        <f>[4]Итого!BH107+I107</f>
        <v>0</v>
      </c>
      <c r="I107" s="16">
        <f>[5]Итого!BH107</f>
        <v>0</v>
      </c>
      <c r="J107" s="17">
        <f t="shared" si="50"/>
        <v>0</v>
      </c>
      <c r="K107" s="15">
        <f>H107-G107</f>
        <v>-3549</v>
      </c>
      <c r="L107" s="15">
        <f>IFERROR(IF(K107&gt;0,K107,0),0)</f>
        <v>0</v>
      </c>
      <c r="M107" s="15">
        <f>IFERROR(IF(K107&lt;0,K107,0),0)</f>
        <v>-3549</v>
      </c>
      <c r="N107" s="15">
        <f>ROUND((H107/$N$109),0)</f>
        <v>0</v>
      </c>
      <c r="O107" s="15" t="e">
        <f>ROUND((#REF!-H107),0)</f>
        <v>#REF!</v>
      </c>
      <c r="P107" s="15">
        <f>ROUND((F107-H107),0)</f>
        <v>8518</v>
      </c>
      <c r="Q107" s="18">
        <f t="shared" si="51"/>
        <v>0</v>
      </c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3.25">
      <c r="A108" s="49"/>
      <c r="B108" s="28" t="s">
        <v>193</v>
      </c>
      <c r="C108" s="35"/>
      <c r="D108" s="50">
        <f t="shared" ref="D108:O108" si="58">D107+D106</f>
        <v>144291</v>
      </c>
      <c r="E108" s="50"/>
      <c r="F108" s="50">
        <f>F107+F106</f>
        <v>148474</v>
      </c>
      <c r="G108" s="50">
        <f t="shared" ref="G108:I108" si="59">G107+G106</f>
        <v>62055</v>
      </c>
      <c r="H108" s="50">
        <f t="shared" si="59"/>
        <v>27350</v>
      </c>
      <c r="I108" s="50">
        <f t="shared" si="59"/>
        <v>37</v>
      </c>
      <c r="J108" s="25">
        <f t="shared" si="50"/>
        <v>44.07</v>
      </c>
      <c r="K108" s="50">
        <f t="shared" si="58"/>
        <v>-34705</v>
      </c>
      <c r="L108" s="50">
        <f t="shared" si="58"/>
        <v>873</v>
      </c>
      <c r="M108" s="50">
        <f t="shared" si="58"/>
        <v>-35578</v>
      </c>
      <c r="N108" s="50">
        <f>N107+N106</f>
        <v>5469</v>
      </c>
      <c r="O108" s="50" t="e">
        <f t="shared" si="58"/>
        <v>#REF!</v>
      </c>
      <c r="P108" s="50">
        <f>P107+P106</f>
        <v>121124</v>
      </c>
      <c r="Q108" s="51">
        <f>IFERROR(ROUND((P108/N108),1),0)</f>
        <v>22.1</v>
      </c>
      <c r="R108" s="50">
        <f>R107+R106</f>
        <v>1100</v>
      </c>
      <c r="S108" s="50">
        <f t="shared" ref="S108:Y108" si="60">S107+S106</f>
        <v>0</v>
      </c>
      <c r="T108" s="50">
        <f t="shared" si="60"/>
        <v>0</v>
      </c>
      <c r="U108" s="50">
        <f t="shared" si="60"/>
        <v>0</v>
      </c>
      <c r="V108" s="50">
        <f t="shared" si="60"/>
        <v>0</v>
      </c>
      <c r="W108" s="50">
        <f t="shared" si="60"/>
        <v>-750</v>
      </c>
      <c r="X108" s="50">
        <f t="shared" si="60"/>
        <v>525</v>
      </c>
      <c r="Y108" s="50">
        <f t="shared" si="60"/>
        <v>225</v>
      </c>
      <c r="Z108" s="50"/>
    </row>
    <row r="109" spans="1:26">
      <c r="J109" s="1">
        <f>IFERROR(ROUND(H109/#REF!*100,2),0)</f>
        <v>0</v>
      </c>
      <c r="M109" s="52">
        <f>-1*(M32+M39+M41+M45+M69+M42)</f>
        <v>6871</v>
      </c>
      <c r="N109" s="1">
        <v>5</v>
      </c>
    </row>
    <row r="110" spans="1:26" s="53" customFormat="1" ht="23.25">
      <c r="C110" s="4"/>
      <c r="F110" s="54"/>
      <c r="H110" s="54"/>
      <c r="I110" s="54"/>
      <c r="M110" s="53">
        <f>ROUND((450+500+150)/M109,7)</f>
        <v>0.16009309999999999</v>
      </c>
      <c r="N110" s="54"/>
      <c r="O110" s="54"/>
      <c r="P110" s="54"/>
      <c r="Q110" s="54"/>
    </row>
    <row r="111" spans="1:26"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3" spans="7:27">
      <c r="P113" s="52"/>
    </row>
    <row r="116" spans="7:27" ht="38.25"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AB43:AM43"/>
    <mergeCell ref="G116:AA116"/>
    <mergeCell ref="I13:I14"/>
    <mergeCell ref="J13:J14"/>
    <mergeCell ref="K13:M13"/>
    <mergeCell ref="N13:N14"/>
    <mergeCell ref="O13:O14"/>
    <mergeCell ref="P13:P14"/>
    <mergeCell ref="Q13:Q14"/>
    <mergeCell ref="R13:R14"/>
    <mergeCell ref="S13:Y13"/>
    <mergeCell ref="Z13:Z14"/>
  </mergeCells>
  <conditionalFormatting sqref="Z19:Z42 D60:F71 D73:F108 D30:F58 D29:E29 G23:I28 G65:I70 D72:I72 D59:I59 G108:I108 G73:I106 K59:N59 K65:R70 D17:F28 K72:Z104 K23:Y28 R29:Y29 T17:Y21 T107:Y107 T69:Z69 T34:Y68 S59:S68 S70:Z70 Z71 T30:Y32">
    <cfRule type="cellIs" dxfId="27" priority="28" operator="lessThan">
      <formula>0</formula>
    </cfRule>
  </conditionalFormatting>
  <conditionalFormatting sqref="G71 G64 G62 G60 G22 G29 G33">
    <cfRule type="cellIs" dxfId="26" priority="27" operator="lessThan">
      <formula>0</formula>
    </cfRule>
  </conditionalFormatting>
  <conditionalFormatting sqref="H62:I62 H64:I64 G61 H22:I22 G107 G63 G30:G32 G34:G58 R105:R106 R64 R62 R59:R60 H71:I71 H60:I60 H33:I33 H29:I29 K105:N106 K108:N108 L64:M64 K29:N29 K33:N33 K60:N60 K71:N71 K22:M22 K62:M62 G17:G21 R33:Y33 R71:Y71 R108:Y108 R22:Y22">
    <cfRule type="cellIs" dxfId="25" priority="26" operator="lessThan">
      <formula>0</formula>
    </cfRule>
  </conditionalFormatting>
  <conditionalFormatting sqref="H30:H32 H61 H63 H107 H34:H58 H17:H21">
    <cfRule type="cellIs" dxfId="24" priority="25" operator="lessThan">
      <formula>0</formula>
    </cfRule>
  </conditionalFormatting>
  <conditionalFormatting sqref="L17:L21 R17:R21 L107 R107 L30:L32 L61 L63 R30:R32 R34:R58 R61 R63 L34:L58 J17:J108">
    <cfRule type="cellIs" dxfId="23" priority="24" operator="lessThan">
      <formula>0</formula>
    </cfRule>
  </conditionalFormatting>
  <conditionalFormatting sqref="I107 I30:I32 I61 I63 I34:I58 I17:I21">
    <cfRule type="cellIs" dxfId="22" priority="23" operator="lessThan">
      <formula>0</formula>
    </cfRule>
  </conditionalFormatting>
  <conditionalFormatting sqref="K17:K21 K107 K30:K32 K61 K63 K34:K58">
    <cfRule type="cellIs" dxfId="21" priority="22" operator="lessThan">
      <formula>0</formula>
    </cfRule>
  </conditionalFormatting>
  <conditionalFormatting sqref="M17:M21 M107 M30:M32 M61 M63 M34:M58">
    <cfRule type="cellIs" dxfId="20" priority="21" operator="lessThan">
      <formula>0</formula>
    </cfRule>
  </conditionalFormatting>
  <conditionalFormatting sqref="S17:S21 S30:S32 S34:S58 S107">
    <cfRule type="cellIs" dxfId="19" priority="20" operator="lessThan">
      <formula>0</formula>
    </cfRule>
  </conditionalFormatting>
  <conditionalFormatting sqref="Z105:Z106">
    <cfRule type="cellIs" dxfId="18" priority="19" operator="lessThan">
      <formula>0</formula>
    </cfRule>
  </conditionalFormatting>
  <conditionalFormatting sqref="Z17 Z107:Z108 Z44:Z67">
    <cfRule type="cellIs" dxfId="17" priority="18" operator="lessThan">
      <formula>0</formula>
    </cfRule>
  </conditionalFormatting>
  <conditionalFormatting sqref="Z18">
    <cfRule type="cellIs" dxfId="16" priority="17" operator="lessThan">
      <formula>0</formula>
    </cfRule>
  </conditionalFormatting>
  <conditionalFormatting sqref="N62 N64 N22">
    <cfRule type="cellIs" dxfId="15" priority="16" operator="lessThan">
      <formula>0</formula>
    </cfRule>
  </conditionalFormatting>
  <conditionalFormatting sqref="N30:N32 N61 N63 N107 N34:N58 N17:N21">
    <cfRule type="cellIs" dxfId="14" priority="15" operator="lessThan">
      <formula>0</formula>
    </cfRule>
  </conditionalFormatting>
  <conditionalFormatting sqref="O59">
    <cfRule type="cellIs" dxfId="13" priority="14" operator="lessThan">
      <formula>0</formula>
    </cfRule>
  </conditionalFormatting>
  <conditionalFormatting sqref="O29 O33 O60 O62 O64 O71 O105:O106 O108 O22">
    <cfRule type="cellIs" dxfId="12" priority="13" operator="lessThan">
      <formula>0</formula>
    </cfRule>
  </conditionalFormatting>
  <conditionalFormatting sqref="O17:O21 O30:O32 O61 O63 O107 O34:O58">
    <cfRule type="cellIs" dxfId="11" priority="12" operator="lessThan">
      <formula>0</formula>
    </cfRule>
  </conditionalFormatting>
  <conditionalFormatting sqref="P17:P21 P30:P32 P61 P63 P107 P34:P58">
    <cfRule type="cellIs" dxfId="10" priority="9" operator="lessThan">
      <formula>0</formula>
    </cfRule>
  </conditionalFormatting>
  <conditionalFormatting sqref="Q17:Q21 Q30:Q32 Q61 Q63 Q107 Q34:Q58">
    <cfRule type="cellIs" dxfId="9" priority="6" operator="lessThan">
      <formula>0</formula>
    </cfRule>
  </conditionalFormatting>
  <conditionalFormatting sqref="P59">
    <cfRule type="cellIs" dxfId="8" priority="11" operator="lessThan">
      <formula>0</formula>
    </cfRule>
  </conditionalFormatting>
  <conditionalFormatting sqref="P29 P33 P60 P62 P64 P71 P105:P106 P108 P22">
    <cfRule type="cellIs" dxfId="7" priority="10" operator="lessThan">
      <formula>0</formula>
    </cfRule>
  </conditionalFormatting>
  <conditionalFormatting sqref="Q59">
    <cfRule type="cellIs" dxfId="6" priority="8" operator="lessThan">
      <formula>0</formula>
    </cfRule>
  </conditionalFormatting>
  <conditionalFormatting sqref="Q29 Q33 Q60 Q62 Q64 Q71 Q105:Q106 Q108 Q22">
    <cfRule type="cellIs" dxfId="5" priority="7" operator="lessThan">
      <formula>0</formula>
    </cfRule>
  </conditionalFormatting>
  <conditionalFormatting sqref="Z43">
    <cfRule type="cellIs" dxfId="4" priority="5" operator="lessThan">
      <formula>0</formula>
    </cfRule>
  </conditionalFormatting>
  <conditionalFormatting sqref="S105:Y106">
    <cfRule type="cellIs" dxfId="3" priority="4" operator="lessThan">
      <formula>0</formula>
    </cfRule>
  </conditionalFormatting>
  <conditionalFormatting sqref="F29">
    <cfRule type="cellIs" dxfId="2" priority="3" operator="lessThan">
      <formula>0</formula>
    </cfRule>
  </conditionalFormatting>
  <conditionalFormatting sqref="K64">
    <cfRule type="cellIs" dxfId="1" priority="2" operator="lessThan">
      <formula>0</formula>
    </cfRule>
  </conditionalFormatting>
  <conditionalFormatting sqref="S69">
    <cfRule type="cellIs" dxfId="0" priority="1" operator="lessThan">
      <formula>0</formula>
    </cfRule>
  </conditionalFormatting>
  <printOptions verticalCentered="1"/>
  <pageMargins left="0.23622047244094491" right="0.19685039370078741" top="0.35433070866141736" bottom="0.15748031496062992" header="0.31496062992125984" footer="0.31496062992125984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 (2)</vt:lpstr>
      <vt:lpstr>'УЗИ _ССС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cp:lastPrinted>2021-06-11T12:47:04Z</cp:lastPrinted>
  <dcterms:created xsi:type="dcterms:W3CDTF">2021-06-08T12:01:50Z</dcterms:created>
  <dcterms:modified xsi:type="dcterms:W3CDTF">2021-06-11T12:49:57Z</dcterms:modified>
</cp:coreProperties>
</file>